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党组织活动经费" sheetId="1" r:id="rId1"/>
    <sheet name="办公经费" sheetId="2" r:id="rId2"/>
    <sheet name="基层党组织活动经费" sheetId="3" r:id="rId3"/>
    <sheet name="桂财行﹝2020﹞84号1-7月西计经费" sheetId="4" r:id="rId4"/>
    <sheet name="桂财行&lt;2021&gt;38号8-12月西计经费" sheetId="5" r:id="rId5"/>
    <sheet name="预防青少年违法犯罪工作经费" sheetId="6" r:id="rId6"/>
    <sheet name="纪念建团100周年工作经费" sheetId="7" r:id="rId7"/>
    <sheet name="西部计划自治县项目办日常工作经费" sheetId="8" r:id="rId8"/>
    <sheet name="西部志愿者生活交通补贴" sheetId="9" r:id="rId9"/>
    <sheet name="西部志愿者住房补贴" sheetId="10" r:id="rId10"/>
    <sheet name="广西青少年综合服务平台工作经费" sheetId="11" r:id="rId11"/>
    <sheet name="机关事业单位伙食补助费" sheetId="12" r:id="rId12"/>
    <sheet name="办公室搬迁及办公设备采购费用" sheetId="13" r:id="rId13"/>
    <sheet name="奖励性补贴" sheetId="14" r:id="rId14"/>
    <sheet name="桂财行&lt;2021&gt;80号1-7月西计经费" sheetId="16" r:id="rId15"/>
    <sheet name="桂财行&lt;2021&gt;80号8-12月西计经费" sheetId="15" r:id="rId16"/>
    <sheet name="桂财行&lt;2021&gt;80号1-7月西计社保（单位部分" sheetId="17" r:id="rId17"/>
    <sheet name="西部计划志愿者生活补贴(自治区补助经费)" sheetId="18" r:id="rId18"/>
    <sheet name="西部计划志愿者社保(单位缴纳部分)自治区补助经费" sheetId="19" r:id="rId19"/>
    <sheet name="西部计划志愿者生活补贴(中央补助经费)" sheetId="20" r:id="rId20"/>
  </sheets>
  <calcPr calcId="144525"/>
</workbook>
</file>

<file path=xl/sharedStrings.xml><?xml version="1.0" encoding="utf-8"?>
<sst xmlns="http://schemas.openxmlformats.org/spreadsheetml/2006/main" count="2719" uniqueCount="469">
  <si>
    <r>
      <rPr>
        <b/>
        <sz val="18"/>
        <color rgb="FF000000"/>
        <rFont val="宋体"/>
        <charset val="134"/>
      </rPr>
      <t>2022年度预算项目绩效自评表</t>
    </r>
  </si>
  <si>
    <t>项目名称</t>
  </si>
  <si>
    <t>党组织活动经费</t>
  </si>
  <si>
    <t>项目编码</t>
  </si>
  <si>
    <t>451226210311700004000</t>
  </si>
  <si>
    <t>项目实施单位</t>
  </si>
  <si>
    <t>117001-中国共产主义青年团环江毛南族自治县委员会</t>
  </si>
  <si>
    <t>主管部门</t>
  </si>
  <si>
    <t>117-中国共产主义青年团环江毛南族自治县委员会</t>
  </si>
  <si>
    <t>预算执行情况
(万元)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</si>
  <si>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</si>
  <si>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</si>
  <si>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</si>
  <si>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</si>
  <si>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</si>
  <si>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</si>
  <si>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</si>
  <si>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</si>
  <si>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</si>
  <si>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</si>
  <si>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</si>
  <si>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</si>
  <si>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 xml:space="preserve">  国有资本经营预算</t>
  </si>
  <si>
    <t xml:space="preserve">      其他资金</t>
  </si>
  <si>
    <t>财政拨款预算调整率（%）</t>
  </si>
  <si>
    <t>调整原因说明</t>
  </si>
  <si>
    <t/>
  </si>
  <si>
    <t>项目概况（包括项目立项依据、可行性和必要性、支持范围、实施内容等）</t>
  </si>
  <si>
    <t>加强基层党组织建设，扎实推进“两学一做”学习教育常态化、制度化，规范党建活动，增强党员的政治意识、大局意识、核心意识，看齐意识。</t>
  </si>
  <si>
    <t>项目起始时间</t>
  </si>
  <si>
    <t>2021</t>
  </si>
  <si>
    <t>项目终止时间</t>
  </si>
  <si>
    <t>2023</t>
  </si>
  <si>
    <t>项目实施进度安排</t>
  </si>
  <si>
    <t>年度绩效目标</t>
  </si>
  <si>
    <t>自评得分（满分100分）</t>
  </si>
  <si>
    <t>预算执行（10分）</t>
  </si>
  <si>
    <t>项目绩效目标衡量指标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</si>
  <si>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</si>
  <si>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</si>
  <si>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</si>
  <si>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</si>
  <si>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</si>
  <si>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</si>
  <si>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</si>
  <si>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</si>
  <si>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</si>
  <si>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</si>
  <si>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</si>
  <si>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根据单位在职人员实际党员数</t>
  </si>
  <si>
    <t>截至2022年10月，团委有5名党员</t>
  </si>
  <si>
    <t>20</t>
  </si>
  <si>
    <t>达成预期指标</t>
  </si>
  <si>
    <t>团县委2022年实有党员人数为5人</t>
  </si>
  <si>
    <t>质量指标</t>
  </si>
  <si>
    <t>工作质量</t>
  </si>
  <si>
    <t>扎实推进“两学一做”学习教育常态化、制度化</t>
  </si>
  <si>
    <t>10</t>
  </si>
  <si>
    <t>时效指标</t>
  </si>
  <si>
    <t>工作时效</t>
  </si>
  <si>
    <t>2022年</t>
  </si>
  <si>
    <t>2022年及时开展党建活动</t>
  </si>
  <si>
    <t>成本指标</t>
  </si>
  <si>
    <t>成本投入</t>
  </si>
  <si>
    <t>按照100元/人投入资金，2023年党员人数为5人，预计投入500元</t>
  </si>
  <si>
    <t>2022年按照人均100元/人的标准投入</t>
  </si>
  <si>
    <t>效益指标</t>
  </si>
  <si>
    <t>社会效益指标</t>
  </si>
  <si>
    <t>社会效益</t>
  </si>
  <si>
    <t>增强党员的政治意识、大局意识、核心意识，看齐意识</t>
  </si>
  <si>
    <t>15</t>
  </si>
  <si>
    <t>可持续影响指标</t>
  </si>
  <si>
    <t>可持续影响</t>
  </si>
  <si>
    <t>持续加强基层党组织建设</t>
  </si>
  <si>
    <t>满意度指标</t>
  </si>
  <si>
    <t>服务对象满意度</t>
  </si>
  <si>
    <t>单位党员满意度</t>
  </si>
  <si>
    <t>达到95%以上</t>
  </si>
  <si>
    <t>单位党员满意度达95%</t>
  </si>
  <si>
    <t>办公经费</t>
  </si>
  <si>
    <t>451226210311700004968</t>
  </si>
  <si>
    <t>0.0</t>
  </si>
  <si>
    <t>0</t>
  </si>
  <si>
    <t>1.76</t>
  </si>
  <si>
    <t>1.7584</t>
  </si>
  <si>
    <t>99.91</t>
  </si>
  <si>
    <t>按照2024年全县重点工作推进计划，保证工作的正常运转，全力推进各项建设任务。在提高公共产品质量和控制节约成本的同时，充分发挥财政资金使用效益，不断提升公共服务水平。以实有人员和通用资产等为计算对象，办公设备维修保养费5000元，图书资料费4000元，办公耗材10000元，办公用品5000元，合计24000元/年。</t>
  </si>
  <si>
    <t>2022</t>
  </si>
  <si>
    <t>2024</t>
  </si>
  <si>
    <t>以实有人员和通用资产等为计算对象，办公经费拟安排20000元，保障单位日常运转和基本履职需要。其中以实有人员和通用资产等为计算对象，电话综合服务费4800元，电费4800元，办公耗材4200元，办公用品6000元，投入20000元。</t>
  </si>
  <si>
    <t>按照2022年全县重点工作推进计划，保证工作的正常运转，全力推进各项建设任务。严格支出预算执行，强化预算约束，以绩效评价为抓手，以改进预算管理为目的，牢固树立过紧日子的思想，在提高公共产品质量和控制节约成本的同时，充分发挥财政资金使用效益，不断提升公共服务水平。</t>
  </si>
  <si>
    <t>实有人员</t>
  </si>
  <si>
    <t>＝5人</t>
  </si>
  <si>
    <t>5</t>
  </si>
  <si>
    <t>2022年度实有人员为6人</t>
  </si>
  <si>
    <t>经费支出合规性</t>
  </si>
  <si>
    <t>严格执行相关财经法规、制度</t>
  </si>
  <si>
    <t>时间节点</t>
  </si>
  <si>
    <t>实际投入资金为17600元</t>
  </si>
  <si>
    <t>资金投入</t>
  </si>
  <si>
    <t>以实有人员和通用资产等为计算对象，电话宽带费12000元，办公耗材3000元，办公用品7200元，拟投入22000元。</t>
  </si>
  <si>
    <t>2022年预算批复数为1.76万元，我委工作正常开展</t>
  </si>
  <si>
    <t>提质增效率</t>
  </si>
  <si>
    <t>达到90%以上</t>
  </si>
  <si>
    <t>我委工作提质增效率达90以上</t>
  </si>
  <si>
    <t>干部队伍整体素质</t>
  </si>
  <si>
    <t>逐步提高</t>
  </si>
  <si>
    <t>我委干部队伍整体素质提高</t>
  </si>
  <si>
    <t>公众满意度</t>
  </si>
  <si>
    <t>公众满意度达95%以上</t>
  </si>
  <si>
    <t>基层党组织活动经费</t>
  </si>
  <si>
    <t>451226210311700004971</t>
  </si>
  <si>
    <t>0.04</t>
  </si>
  <si>
    <t>0.0385</t>
  </si>
  <si>
    <t>96.25</t>
  </si>
  <si>
    <t>根据《中华人民共和国预算法》《中国共产党和国家机关基层组织工作条例》等文件精神，基层党组织使用财政资金开展“三会一课”、主题党日活动、党员和入党积极分子教育培训、学习调研等党建活动，结合党建工作要求和机关工作实际，坚持厉行节约、反对浪费的原则，统筹使用财政资金。根据《关于印发中国共产主义青年团环江毛南族自治县委员会职能配置内设机构和人员编制数的通知》（环办发[2002]11号）文件精神，按照每年400元的标准。</t>
  </si>
  <si>
    <t>根据环办发[2002]11号文件精神，党组织活动经费拟安排100元/人x4人编制=400元，用于党建活动资料费支出。</t>
  </si>
  <si>
    <t>根据《中华人民共和国预算法》《中国共产党和国家机关基层组织工作条例》等文件精神，基层党组织使用财政资金开展“三会一课”、主题党日活动、党员和入党积极分子教育培训、学习调研等党建活动，结合党建工作要求和机关工作实际，坚持厉行节约、反对浪费的原则，统筹使用财政资金。</t>
  </si>
  <si>
    <t>人员编制数</t>
  </si>
  <si>
    <t>＝4人</t>
  </si>
  <si>
    <t>4</t>
  </si>
  <si>
    <t>2022年度，团委在编人数为4人</t>
  </si>
  <si>
    <t>党建活动标准</t>
  </si>
  <si>
    <t>突出增强党员的政治意识、大局意识、核心意识、看齐意识，同时注重与中心工作结合，注重质量效果，防止形式主义。</t>
  </si>
  <si>
    <t>突出增强党员的政治意识、大局意识、核心意识、看齐意识</t>
  </si>
  <si>
    <t>2022年及时开展相关党建活动</t>
  </si>
  <si>
    <t>根据《关于印发中国共产主义青年团环江毛南族自治县委员会职能配置内设机构和人员编制数的通知》（环办发[2002]11号）文件精神，按照每年400元的标准</t>
  </si>
  <si>
    <t>2022年度预算批复数为400元</t>
  </si>
  <si>
    <t>活动组织</t>
  </si>
  <si>
    <t>严格遵守中央八项规定精神，严格执行廉洁自律各项规定。</t>
  </si>
  <si>
    <t>2022年度，团委各项党组织活动严格遵守中央八项规定精神，严格执行廉洁自律各项规定</t>
  </si>
  <si>
    <t>干部队伍整体素质提高</t>
  </si>
  <si>
    <t>党员干部满意度</t>
  </si>
  <si>
    <t>党员干部满意度为100%</t>
  </si>
  <si>
    <t>桂财行﹝2020﹞84号《关于提前下达2021年1-7月广西西部计划志愿者相关经费的通知》社保(单位缴纳)</t>
  </si>
  <si>
    <t>451226210411700004004</t>
  </si>
  <si>
    <t>2021年1-7月广西西部计划志愿者相关经费—社保（单位缴纳）</t>
  </si>
  <si>
    <t>切实做好西部志愿者服务管理工作</t>
  </si>
  <si>
    <t>西部志愿者覆盖率</t>
  </si>
  <si>
    <t>100%</t>
  </si>
  <si>
    <t>西部计划志愿者全覆盖</t>
  </si>
  <si>
    <t>西部计划志愿者考核合格率</t>
  </si>
  <si>
    <t>≥80%</t>
  </si>
  <si>
    <t>80</t>
  </si>
  <si>
    <t>西部计划志愿者考核合格率在80%以上</t>
  </si>
  <si>
    <t>缴费时间</t>
  </si>
  <si>
    <t>每月按时汇缴社保费</t>
  </si>
  <si>
    <t>部分达成预期指标并具有一定效果</t>
  </si>
  <si>
    <t>每月按时缴纳社保费</t>
  </si>
  <si>
    <t>社保费缴纳未使用本笔经费</t>
  </si>
  <si>
    <t>西部志愿者社保费成本</t>
  </si>
  <si>
    <t>按照每人每月972元投入</t>
  </si>
  <si>
    <t>按照标准投入</t>
  </si>
  <si>
    <t>为社会提供就业岗位数量</t>
  </si>
  <si>
    <t>≥20个</t>
  </si>
  <si>
    <t>为社会提供了20个就业岗位</t>
  </si>
  <si>
    <t>保证西部志愿者日常管理和服务工作顺利进行</t>
  </si>
  <si>
    <t>西部志愿者日常管理和服务工作顺利进行</t>
  </si>
  <si>
    <t>满意度</t>
  </si>
  <si>
    <t>西部计划志愿者满意度达100%</t>
  </si>
  <si>
    <t>桂财行[2021]38号《广西壮族自治区财政厅关于下达2021年8-12月广西西部计划志愿者有关经费的通知》社保(单位缴纳部分)经费</t>
  </si>
  <si>
    <t>451226210411700004771</t>
  </si>
  <si>
    <t>为切实做好我县西部计划志愿者生活保障工作，根据《广西壮族自治区财政厅关于下达2021年8-12月广西西部计划志愿者有关经费的通知》（桂财行[2021]38号）文件精神，申请拨付2021年8-12月西部计划志愿者有关经费：￥426，340.00（人民币大写：肆拾贰万陆仟叁佰肆拾元整），统筹用于西部计划志愿者生活补助及参加社会保险支出。</t>
  </si>
  <si>
    <t>加强资金管理，加快支出进度，确保专款专用。</t>
  </si>
  <si>
    <t>切实做好我县西部计划志愿者生活保障工作，统筹用于西部计划志愿者生活补助及参加社会保险支出。</t>
  </si>
  <si>
    <t>西部计划志愿者实施规模人数</t>
  </si>
  <si>
    <t>根据团区委分配下达的各地志愿者实施人数规模，20人</t>
  </si>
  <si>
    <t>我县实有西部计划志愿者20人</t>
  </si>
  <si>
    <t>经费支出符合相关财经法规、制度</t>
  </si>
  <si>
    <t>生活补助发放时间节点</t>
  </si>
  <si>
    <t>于当月月底前发放生活补助</t>
  </si>
  <si>
    <t>6</t>
  </si>
  <si>
    <t>每月按时发放生活补助</t>
  </si>
  <si>
    <t>2022年社保支出未使用本笔经费</t>
  </si>
  <si>
    <t>每人每月单位部分社保缴存数</t>
  </si>
  <si>
    <t>≤1000元</t>
  </si>
  <si>
    <t>972</t>
  </si>
  <si>
    <t>2022年社保支出已达相关标准</t>
  </si>
  <si>
    <t>县级及以下从事定点帮扶和乡村振兴志愿者</t>
  </si>
  <si>
    <t>占比应在50%以上</t>
  </si>
  <si>
    <t>县级及以下从事定点帮扶和乡村振兴志愿者占比为80%</t>
  </si>
  <si>
    <t>西部计划志愿者队伍整体素质</t>
  </si>
  <si>
    <t>西部计划志愿者队伍整体素质提高</t>
  </si>
  <si>
    <t>西部计划志愿者满意度</t>
  </si>
  <si>
    <t>达到80%以上</t>
  </si>
  <si>
    <t>西部计划志愿者满意度达到85%以上</t>
  </si>
  <si>
    <t>预防青少年违法犯罪工作经费</t>
  </si>
  <si>
    <t>451226210411700004970</t>
  </si>
  <si>
    <t>5.0</t>
  </si>
  <si>
    <t>4.9615</t>
  </si>
  <si>
    <t>99.23</t>
  </si>
  <si>
    <t>以贯彻落实中央、自治区关于进一步深化预防青少年违法犯罪工作的要求为主线，以《广西壮族自治区预防未成年人犯罪条例》的实施为重点，加强与各相关部门的协调联动，进一步做好2022年全区预防青少年违法犯罪工作，推动新时代广西共青团权益工作高质量发展。预防未成年人犯罪应当根据未成年人不同年龄的生理、心理特点，对未成年人加强社会主义核心价值观教育，开展与预防犯罪相关的道德教育、法治教育、民族团结进步教育、心理健康教育和社会生活指导、“共青团与人大代表、政协委员面对面”青联委员协商代言工作、广西12355青少年服务台建设工作等，增强未成年人的法治观念，提高未成年人防范违法犯罪的意识和自我管控能力。经上级领导部门批准，预青专项经费每年5万元。其中预青专项工作人员2500元/月，合计3万元。开展教育宣传、法制教育、预防犯罪、依法治理等专项活动工作物资经费1万元，宣传经费、交通费等1万元。</t>
  </si>
  <si>
    <t>根据广西预防青少年违法犯罪工作考评标准，预防青少年违法犯罪工作经费拟安排50000元，其中人员经费47400元，法治宣传、禁毒防艾教育、“面对面”青联委员协商代言、12355青少年服务台建设工作经费2600元。年度内切实用好青少年工作经费，用于推进解决青少年最关心、最直接、最现实的问题。</t>
  </si>
  <si>
    <t>以贯彻落实中央、自治区关于进一步深化预防青少年违法犯罪工作的要求为主线，以《广西壮族自治区预防未成年人犯罪条例》的实施为重点，加强与各相关部门的协调联动，进一步做好2022年全区预防青少年违法犯罪工作，推动新时代广西共青团权益工作高质量发展。预防未成年人犯罪应当根据未成年人不同年龄的生理、心理特点，对未成年人加强社会主义核心价值观教育，开展与预防犯罪相关的道德教育、法治教育、民族团结进步教育、心理健康教育和社会生活指导、“共青团与人大代表、政协委员面对面”青联委员协商代言工作、广西12355青少年服务台建设工作等，增强未成年人的法治观念，提高未成年人防范违法犯罪的意识和自我管控能力。</t>
  </si>
  <si>
    <t>经费支付预青专干数量</t>
  </si>
  <si>
    <t>≥1人</t>
  </si>
  <si>
    <t>1</t>
  </si>
  <si>
    <t>团委预青专干1人</t>
  </si>
  <si>
    <t>共青团权益工作高质量发展</t>
  </si>
  <si>
    <t>加强与各相关部门的协调联动；贯彻落实自治区关于预防青少年违法犯罪的意见；推动完善青少年法律体系和实施机制；深化协商代言工作；健全社会支持体系建设。</t>
  </si>
  <si>
    <t>共青团青少年权益工作取得高质量成果</t>
  </si>
  <si>
    <t>经费使用时间</t>
  </si>
  <si>
    <t>2022年完成相关活动经费支出</t>
  </si>
  <si>
    <t>《共青团广西区委 自治区财政厅关于进一步支持和推动共青团基层组织建设和基层工作的意见》（桂青联发[2021]31号）；2021年广西预防青少年违法犯罪重点工作提示；2021年广西维护青少年合法权益 预防青少年违法犯罪工作考评标准，每年5万元的资金投入标准。</t>
  </si>
  <si>
    <t>2022年经费投入达5万元</t>
  </si>
  <si>
    <t>从事预防青少年违法犯罪工作志愿者群体</t>
  </si>
  <si>
    <t>县级及乡镇全覆盖</t>
  </si>
  <si>
    <t>从事预防青少年违法犯罪行为志愿者群体覆盖全县及各乡镇</t>
  </si>
  <si>
    <t>青少年队伍整体素质</t>
  </si>
  <si>
    <t>青少年队伍的整体素质逐步提高</t>
  </si>
  <si>
    <t>青少年群体满意度</t>
  </si>
  <si>
    <t>青少年群体满意度达到95%以上</t>
  </si>
  <si>
    <t>纪念建团100周年工作经费</t>
  </si>
  <si>
    <t>451226210411700004975</t>
  </si>
  <si>
    <t>0.5</t>
  </si>
  <si>
    <t>10.0</t>
  </si>
  <si>
    <t>10.5</t>
  </si>
  <si>
    <t>6.2887</t>
  </si>
  <si>
    <t>59.89</t>
  </si>
  <si>
    <t>共青团作为党的助手和后备军，要以高度的政治自觉、思想自觉、行动自觉，聚焦为党育人的主责主业，不断强化思想政治引领。2022年即将迎来中国共产主义青年团建团100周年，也是全面提升团的组织力的行动成果验收之年。一方面按照上级团组织的要求组织开展好共青团系统各项常规性活动，另一方面提前谋划，进一步提炼工作亮点，打造环江共青团特色活动。下一步锚定持续提升团的组织力、引领力、服务力，不断强化大局贡献度的目标，建机制、强功能、增实效，创新工作思路，转变工作方式，狠抓工作落实，把团组织建设得更加坚强有力、充满活力，以优异成绩向共青团建团100周年献礼。</t>
  </si>
  <si>
    <t>为庆祝建团100周年，凝聚青年力量，加强基层团组织建设，拟在全县范围内开展纪念建团100周年系列活动，其中“青春杯”法律知识竞赛预算33320元，“不忘初心 颂响青春”纪念建团100周年青春诗会预算22079元。</t>
  </si>
  <si>
    <t>活动开展场次</t>
  </si>
  <si>
    <t>≥5场</t>
  </si>
  <si>
    <t>2022年度开展建团百年主题活动活动场次超5场</t>
  </si>
  <si>
    <t>2022年经费支出符合相关财经法规、制度</t>
  </si>
  <si>
    <t>2022年完成相关活动的经费支出</t>
  </si>
  <si>
    <t>≤11万元</t>
  </si>
  <si>
    <t>全年预算数为105000元</t>
  </si>
  <si>
    <t>全县各级团组织、青少年参与动员率</t>
  </si>
  <si>
    <t>占比应在100%</t>
  </si>
  <si>
    <t>全县各级团组织、青少年参与动员率达到100%</t>
  </si>
  <si>
    <t>团的组织力、引领力、服务力</t>
  </si>
  <si>
    <t>团的组织力、引领力、服务力逐步提高</t>
  </si>
  <si>
    <t>青少年群体满意度达95%以上</t>
  </si>
  <si>
    <t>西部计划自治县项目办日常工作经费</t>
  </si>
  <si>
    <t>451226210411700004979</t>
  </si>
  <si>
    <t>2.5</t>
  </si>
  <si>
    <t>2.1218</t>
  </si>
  <si>
    <t>84.87</t>
  </si>
  <si>
    <t>大学生志愿服务西部计划是经国务院常务会议决定，自2003年实施，由团中央、教育部、财政部、人力资源和社会保障部共同组织实施的一项重大人才工程，深入学习贯彻习近平新时代中国特色社会主义思想，全面贯彻落实党的十九大和十九届二中、三中、四中、五中全会精神，准确把握新发展阶段，抢抓用好新发展机遇，全面贯彻新发展理念，围绕自治区党委、政府关于全面推进乡村振兴要求，进一步引导和鼓励高校毕业生到基层工作、到乡村工作，积极投身服务乡村振兴，在青年中大力弘扬“奉献、友爱、互助、进步”的志愿服务精神，培育和践行社会主义核心价值观。</t>
  </si>
  <si>
    <t>根据《2022-2023年度广西大学生志愿服务西部计划实施方案》的通知（桂青联发[2022]11号），以及《2020-2021年度广西大学生志愿服务西部计划服务县项目管理办公室考核办法》等文件精神，西部计划自治县项目办日常工作经费拟安排5万元，用于项目办开展西部计划志愿者团支部系列活动，以及开支西部志愿者差旅费。</t>
  </si>
  <si>
    <t>根据团区委分配下达的各地志愿者实施人数规模，我县目前为20人。</t>
  </si>
  <si>
    <t>2022年我县实有西部计划志愿者人数为20人</t>
  </si>
  <si>
    <t>各项经费支出符合相关财经法规、制度规定</t>
  </si>
  <si>
    <t>2022年完成相关经费支出</t>
  </si>
  <si>
    <t>自治县西部计划项目办日常管理资金投入</t>
  </si>
  <si>
    <t>≤5万元</t>
  </si>
  <si>
    <t>2022年度经费投入为2.5万元</t>
  </si>
  <si>
    <t>县级及以下从事定点帮扶和乡村振兴志愿者占比在80%以上</t>
  </si>
  <si>
    <t>西部计划志愿者满意度达95%以上</t>
  </si>
  <si>
    <t>西部志愿者生活交通补贴</t>
  </si>
  <si>
    <t>451226210411700004980</t>
  </si>
  <si>
    <t>34.8</t>
  </si>
  <si>
    <t>33.5612</t>
  </si>
  <si>
    <t>96.44</t>
  </si>
  <si>
    <t>大学生志愿服务西部计划是经国务院常务会议决定，自2003年实施，由团中央、教育部、财政部、人力资源和社会保障部共同组织实施的一项重大人才工程，深入学习贯彻习近平新时代中国特色社会主义思想，全面贯彻落实党的十九大和十九届二中、三中、四中、五中全会精神，准确把握新发展阶段，抢抓用好新发展机遇，全面贯彻新发展理念，围绕自治区党委、政府关于全面推进乡村振兴要求，进一步引导和鼓励高校毕业生到基层工作、到乡村工作，积极投身服务乡村振兴，在青年中大力弘扬“奉献、友爱、互助、进步”的志愿服务精神，培育和践行社会主义核心价值观。根据关于印发《2022-2023年度广西大学生志愿服务西部计划实施方案》的通知（桂青联发[2022]11号）、《2020-2021年度广西大学生志愿服务西部计划服务县项目管理办公室考核办法》的通知等文件精神，县级财政要统筹中央及自治区财政补助资金，根据自身财力，保障自治县项目办开展西部计划志愿者招募、培训、派遣、宣传等工作，同时按月足额发放西部计划志愿者工作生活补贴，并落实各项社会保险以及商业保险。按照人力资源和社会保障部等单位《关于统筹实施引导高校毕业生到农村基层服务项目工作的通知》文件要求，确定西部计划志愿者生活补贴标准，并为在艰苦边远地区服务的西部计划志愿者提供艰苦边远地区津贴。积极为西部计划志愿者提供交通、住宿和伙食等方面的便利，提高保障水平。西部计划志愿者交通补贴参照探亲路费管理规定，由用人单位给予一年一次探亲往返实报实销。</t>
  </si>
  <si>
    <t>根据《2022-2023年度广西大学生志愿服务西部计划实施方案》的通知（桂青联发[2022]11号），以及《2020-2021年度广西大学生志愿服务西部计划服务县项目管理办公室考核办法》等文件精神，西部志愿者生活交通补贴拟安排348000元，其中单位补贴、艰苦津贴（1000+300）元/月/人x20人x12月=312000元，人身意外商业保险400元/年/人x20人=8000元，首次到岗安置费1000元/人x20人=20000元，探亲往返实报实销2000元/人x4人=8000元。</t>
  </si>
  <si>
    <t>大学生志愿服务西部计划是经国务院常务会议决定，自2003年实施，由团中央、教育部、财政部、人力资源和社会保障部共同组织实施的一项重大人才工程，深入学习贯彻习近平新时代中国特色社会主义思想，全面贯彻落实党的十九大和十九届二中、三中、四中、五中全会精神，准确把握新发展阶段，抢抓用好新发展机遇，全面贯彻新发展理念，围绕自治区党委、政府关于全面推进乡村振兴要求，进一步引导和鼓励高校毕业生到基层工作、到乡村工作，积极投身服务乡村振兴，在青年中大力弘扬“奉献、友爱、互助、进步”的志愿服务精神，培育和践行社会主义核心价值观。根据《2021-2022年度广西大学生志愿服务西部计划实施方案》（桂青联发【2021】15号），《2020-2021年度广西大学生志愿服务西部计划服务县项目管理办公室考核办法》等文件精神，县级财政要统筹中央及自治区财政补助资金，根据自身财力，保障自治县项目办开展西部计划志愿者招募、培训、派遣、宣传等工作，同时按月足额发放西部计划志愿者工作生活补贴，并落实各项社会保险以及商业保险。按照人力资源和社会保障部等单位《关于统筹实施引导高校毕业生到农村基层服务项目工作的通知》文件要求，确定西部计划志愿者生活补贴标准，并为在艰苦边远地区服务的西部计划志愿者提供艰苦边远地区津贴。积极为西部计划志愿者提供交通、住宿和伙食等方面的便利，提高保障水平。西部计划志愿者交通补贴参照探亲路费管理规定，由用人单位给予一年一次探亲往返实报实销。</t>
  </si>
  <si>
    <t>2022年度我县实有西部计划志愿者为20人</t>
  </si>
  <si>
    <t>按月发放</t>
  </si>
  <si>
    <t>每年经费投入</t>
  </si>
  <si>
    <t>≤35万元</t>
  </si>
  <si>
    <t>2022年度经费投入为34.8万元</t>
  </si>
  <si>
    <t>县级及以下从事定点帮扶和乡村振兴的西部计划志愿者占比在80%以上</t>
  </si>
  <si>
    <t>西部计划志愿者满意度为100%</t>
  </si>
  <si>
    <t>西部志愿者住房补贴</t>
  </si>
  <si>
    <t>451226210411700004981</t>
  </si>
  <si>
    <t>3.95</t>
  </si>
  <si>
    <t>63.29</t>
  </si>
  <si>
    <t>根据《2022-2023年度广西大学生志愿服务西部计划实施方案》（桂青联发[2022]11号），《2020-2021年度广西大学生志愿服务西部计划服务县项目管理办公室考核办法》等文件精神，县级财政统筹中央及自治区财政补助资金，根据自身财力，保障自治县项目办开展西部计划志愿者招募、培训、派遣、宣传等工作，同时按月足额发放西部计划志愿者工作生活补贴，并落实各项社会保险以及商业保险。积极为西部计划志愿者提供交通、住宿（或为志愿者提供符合当地物价水平的住房补贴）和伙食等方面的便利，提高保障水平。西部计划志愿者交通补贴参照探亲路费管理规定，由用人单位给予一年一次探亲往返实报实销。</t>
  </si>
  <si>
    <t>根据《2022-2023年度广西大学生志愿服务西部计划实施方案》（桂青联发[2022]11号），《2020-2021年度广西大学生志愿服务西部计划服务县项目管理办公室考核办法》等文件精神，拟为未落实免费住宿的西部志愿者提供符合当地物价水平的住房补贴，按照500元/月/人的标准，2023年1-7月安排10500元，2023年8-12月安排7500元。</t>
  </si>
  <si>
    <t>根据《2021-2022年度广西大学生志愿服务西部计划实施方案》（桂青联发【2021】15号），《2020-2021年度广西大学生志愿服务西部计划服务县项目管理办公室考核办法》等文件精神，县级财政统筹中央及自治区财政补助资金，根据自身财力，保障自治县项目办开展西部计划志愿者招募、培训、派遣、宣传等工作，同时按月足额发放西部计划志愿者工作生活补贴，并落实各项社会保险以及商业保险。积极为西部计划志愿者提供交通、住宿（或为志愿者提供符合当地物价水平的住房补贴）和伙食等方面的便利，提高保障水平。西部计划志愿者交通补贴参照探亲路费管理规定，由用人单位给予一年一次探亲往返实报实销。</t>
  </si>
  <si>
    <t>我县2022年实有在岗西部计划志愿者为20人</t>
  </si>
  <si>
    <t>补贴支出符合相关财经法规、制度要求</t>
  </si>
  <si>
    <t>租房补贴发放时间节点</t>
  </si>
  <si>
    <t>每个月按时发放</t>
  </si>
  <si>
    <t>每月按时发放租房补贴</t>
  </si>
  <si>
    <t>租房补贴资金投入</t>
  </si>
  <si>
    <t>按照当地物价水平的标准每人每月500元</t>
  </si>
  <si>
    <t>租房补的投入标准已按每人每月500元投入</t>
  </si>
  <si>
    <t>县级以下从事定点帮扶和乡村振兴的西部计划志愿者占比在80%以上</t>
  </si>
  <si>
    <t>广西青少年综合服务平台工作经费</t>
  </si>
  <si>
    <t>451226210411700005576</t>
  </si>
  <si>
    <t>4.0</t>
  </si>
  <si>
    <t>2.1391</t>
  </si>
  <si>
    <t>53.48</t>
  </si>
  <si>
    <t>支持经费主要用于平台建设及日常运营项目产生的费用。包括制作平台统一标识，引入志愿服务团队、委托社会组织开展服务活动所需费用，围绕促进社区关系融洽、重点青少年群体帮扶、帮助青年就业创业、净化美化社区环境、新时代少先队工作等内容开展各类主题活动和项目。本着“事前预算、事后决算”以及“节约、高效”的原则，充分发挥财政资金使用效益，严格按照要求做到专款专用，确保资金安全。</t>
  </si>
  <si>
    <t>支持对象</t>
  </si>
  <si>
    <t>“广西青空间”环江毛南族自治县城北安置区服务点1个</t>
  </si>
  <si>
    <t>“广西青空间”环江毛南族自治县城北安置区服务点1</t>
  </si>
  <si>
    <t>＝1个</t>
  </si>
  <si>
    <t>经费支付符合相关财经法规、制度要求</t>
  </si>
  <si>
    <t>8</t>
  </si>
  <si>
    <t>2022年完成相关工作</t>
  </si>
  <si>
    <t>部分活动开展的活动未能及时支付</t>
  </si>
  <si>
    <t>资金投入成本</t>
  </si>
  <si>
    <t>≤4万元</t>
  </si>
  <si>
    <t>资金投入为4万元</t>
  </si>
  <si>
    <t>实施项目</t>
  </si>
  <si>
    <t>促进社区关系融合、重点青少年群体帮扶、帮助青年就业创业、净化美化社区环境</t>
  </si>
  <si>
    <t>打造品牌</t>
  </si>
  <si>
    <t>积极推动团的既有品牌工作与社区青春行动工作融合提升，打造党政有支持、社会有影响、青年有获得感的工作品牌。</t>
  </si>
  <si>
    <t>打造了党政有支持、社会有影响、青年有获得感的工作品牌</t>
  </si>
  <si>
    <t>青少年群体满意度达80%以上</t>
  </si>
  <si>
    <t>机关事业单位伙食补助费</t>
  </si>
  <si>
    <t>451226220311700005912</t>
  </si>
  <si>
    <t>1.0</t>
  </si>
  <si>
    <t>100</t>
  </si>
  <si>
    <t>人均4000元/年</t>
  </si>
  <si>
    <t>年内完成</t>
  </si>
  <si>
    <t>机关事业单位在职人数</t>
  </si>
  <si>
    <t>6人</t>
  </si>
  <si>
    <t>单位在职人数为6人</t>
  </si>
  <si>
    <t>机关事业单位伙食补助费覆盖率</t>
  </si>
  <si>
    <t>达到100%</t>
  </si>
  <si>
    <t>机关事业单位伙食补助费覆盖率达100%</t>
  </si>
  <si>
    <t>机关事业单位伙食补助费发放时间</t>
  </si>
  <si>
    <t>2022年完成伙食补助费的发放</t>
  </si>
  <si>
    <t>项目投入成本</t>
  </si>
  <si>
    <t>≤10000元</t>
  </si>
  <si>
    <t>10000</t>
  </si>
  <si>
    <t>伙食补助费投入1万元</t>
  </si>
  <si>
    <t>经济效益指标</t>
  </si>
  <si>
    <t>对减轻补助补贴对象经济负担的改善程度</t>
  </si>
  <si>
    <t>逐步提升</t>
  </si>
  <si>
    <t>已减轻了补助对象经济负担</t>
  </si>
  <si>
    <t>对党委政府政策的宣传贯彻程度</t>
  </si>
  <si>
    <t>对党委政府政策的宣传贯彻程度提升</t>
  </si>
  <si>
    <t>机关单位在职人员素质</t>
  </si>
  <si>
    <t>机关单位在职人员素质逐步提升</t>
  </si>
  <si>
    <t>机关单位在职人员</t>
  </si>
  <si>
    <t>单位在职人员满衣服达100%</t>
  </si>
  <si>
    <t>办公室搬迁及办公设备采购费用</t>
  </si>
  <si>
    <t>451226220311700006011</t>
  </si>
  <si>
    <t>2.76</t>
  </si>
  <si>
    <t>2.7483</t>
  </si>
  <si>
    <t>99.57</t>
  </si>
  <si>
    <t>根据自治县人民政府调整办公用房工作安排，我单位按期于2021年12月底从县党政办公楼搬迁到县老体委原体育综合训练馆二楼办公。为满足办公需求，我单位需更换、新增部分办公设备。经预算，办公室搬迁及办公设备采购费用共27600元。我单位属全额财政拨款行政单位， 无预算外资金来源。</t>
  </si>
  <si>
    <t>办公室搬迁及办公设备采购</t>
  </si>
  <si>
    <t>窗帘</t>
  </si>
  <si>
    <t>＝1副</t>
  </si>
  <si>
    <t>窗帘1副</t>
  </si>
  <si>
    <t>屏风办公桌椅</t>
  </si>
  <si>
    <t>＝1套</t>
  </si>
  <si>
    <t>屏风办公桌椅1套</t>
  </si>
  <si>
    <t>大型打印机</t>
  </si>
  <si>
    <t>＝1台</t>
  </si>
  <si>
    <t>打印机1台</t>
  </si>
  <si>
    <t>搬运人工</t>
  </si>
  <si>
    <t>≤3人</t>
  </si>
  <si>
    <t>2</t>
  </si>
  <si>
    <t>搬运人工2人</t>
  </si>
  <si>
    <t>设备质量合格率</t>
  </si>
  <si>
    <t>95</t>
  </si>
  <si>
    <t>新购入设备的合格率为95%</t>
  </si>
  <si>
    <t>办公室搬迁及办公设备采购时间</t>
  </si>
  <si>
    <t>2022年完成办公室搬迁及办公设备采购</t>
  </si>
  <si>
    <t>经预算，办公室搬迁及办公设备采购共27600元。</t>
  </si>
  <si>
    <t>经费投入为27600元</t>
  </si>
  <si>
    <t>满足办公需求，更好服务大局。</t>
  </si>
  <si>
    <t>生态效益指标</t>
  </si>
  <si>
    <t>办公室搬迁及办公设备采购生态效益</t>
  </si>
  <si>
    <t>更换、新增部分办公设备，走可持续绿色发展之路。</t>
  </si>
  <si>
    <t>办公室搬迁及办公设备采购的影响</t>
  </si>
  <si>
    <t>服从自治县人民政府调整办公用房工作安排，满足办公需求，更好服务大局。</t>
  </si>
  <si>
    <t>单位在职人员满意度</t>
  </si>
  <si>
    <t>96%以上</t>
  </si>
  <si>
    <t>在职人员满意度为100%</t>
  </si>
  <si>
    <t>奖励性补贴</t>
  </si>
  <si>
    <t>451226220311700006336</t>
  </si>
  <si>
    <t>4.9</t>
  </si>
  <si>
    <t>预发2022年度奖励性补贴，1.纳入2022年度奖励性补贴的各机关、参照公务员法管理事业单位及机关中承担行政辅助事务的财政全额拨款事业单位在职在编人员按每人7000元预发；2.“三支一扶”人员、优秀大学生村官、党建组织员、西部志愿者、后勤服务聘用人员控制数新办法人员按每人7000元预发。</t>
  </si>
  <si>
    <t>9月30日完成年中追加绩效发放</t>
  </si>
  <si>
    <t>完成2022年度奖励性补贴的发放</t>
  </si>
  <si>
    <t>在岗人数</t>
  </si>
  <si>
    <t>≥7人</t>
  </si>
  <si>
    <t>7</t>
  </si>
  <si>
    <t>2022年，我单位在岗人数为7人</t>
  </si>
  <si>
    <t>发放准确率</t>
  </si>
  <si>
    <t>2022年度奖励性补贴发放准确率达100%</t>
  </si>
  <si>
    <t>奖励性补贴发放节点</t>
  </si>
  <si>
    <t>在9月30日前完成发放</t>
  </si>
  <si>
    <t>奖励性补贴按时发放成功</t>
  </si>
  <si>
    <t>奖励性补贴投入成本</t>
  </si>
  <si>
    <t>≤49000元</t>
  </si>
  <si>
    <t>49000</t>
  </si>
  <si>
    <t>成本投入为49000元</t>
  </si>
  <si>
    <t>参加帮扶工作的人员</t>
  </si>
  <si>
    <t>参加帮扶工作的人员为7人</t>
  </si>
  <si>
    <t>在岗人员整体素质</t>
  </si>
  <si>
    <t>在岗人员整体素质提高</t>
  </si>
  <si>
    <t>团县委在职人员满意度</t>
  </si>
  <si>
    <t>90</t>
  </si>
  <si>
    <t>在职人员满意度达900%</t>
  </si>
  <si>
    <t>桂财行[2021]80号《广西壮族自治区财政厅关于提前下达2022年1-7月广西西部计划志愿者相关经费的通知》生活补贴中央补助经费</t>
  </si>
  <si>
    <t>451226220411700005570</t>
  </si>
  <si>
    <t>29.2933</t>
  </si>
  <si>
    <t>按照西部计划全国项目办及自治区文件要求，根据广西大学生服务西部计划志愿者实际在岗人数提前下达2022年1-7月生活补贴，资金按相关资金管理办法要求下拨，按照要求为每位志愿者下拨西部计划志愿者生活补贴，根据下达的绩效目标开展项目绩效管理工作，加强全过程绩效管理，确保年度绩效目标如期实现。</t>
  </si>
  <si>
    <t>20人</t>
  </si>
  <si>
    <t>我县西部计划志愿者实有人数为20人</t>
  </si>
  <si>
    <t>经费支出严格遵守相关财经法规、制度</t>
  </si>
  <si>
    <t>当月月底前发放生活补助</t>
  </si>
  <si>
    <t>每月月底前完成生活补助发放</t>
  </si>
  <si>
    <t>生活补助发放成本</t>
  </si>
  <si>
    <t>≤17500元/人</t>
  </si>
  <si>
    <t>17500</t>
  </si>
  <si>
    <t>生活补助投入成本不超过17500元/人</t>
  </si>
  <si>
    <t>对党委政府政策的宣贯，保障人民利益的影响程度</t>
  </si>
  <si>
    <t>对党委政府政策的宣贯，保障人民利益的影响程度提高</t>
  </si>
  <si>
    <t>西部计划志愿者队伍整体素质明显提高</t>
  </si>
  <si>
    <t>桂财行[2021]80号《广西壮族自治区财政厅关于提前下达2022年1-7月广西西部计划志愿者相关经费的通知》生活补贴自治区补助经费</t>
  </si>
  <si>
    <t>451226220411700005571</t>
  </si>
  <si>
    <t>5.0828</t>
  </si>
  <si>
    <t>各项补贴发放严格遵守相关财经法规、制度</t>
  </si>
  <si>
    <t>每月按时发放相关生活补贴</t>
  </si>
  <si>
    <t>生活补贴投入</t>
  </si>
  <si>
    <t>≤2917元/人</t>
  </si>
  <si>
    <t>2917</t>
  </si>
  <si>
    <t>生活补贴投入成本不超过每人2917元</t>
  </si>
  <si>
    <t>桂财行[2021]80号《广西壮族自治区财政厅关于提前下达2022年1-7月广西西部计划志愿者相关经费的通知》社保(单位缴纳部分)自治区补助经费</t>
  </si>
  <si>
    <t>451226220411700005572</t>
  </si>
  <si>
    <t>9.2738</t>
  </si>
  <si>
    <t>西部计划志愿者参加社保率</t>
  </si>
  <si>
    <t>西部计划志愿者全员参加社保</t>
  </si>
  <si>
    <t>按时缴存率</t>
  </si>
  <si>
    <t>80%</t>
  </si>
  <si>
    <t>每月按时缴纳社保</t>
  </si>
  <si>
    <t>1-7月社保（单位缴纳部分）缴纳标准</t>
  </si>
  <si>
    <t>上限9426.67元/人</t>
  </si>
  <si>
    <t>按缴纳标准投入</t>
  </si>
  <si>
    <t>西部计划志愿者满意度达到80以上</t>
  </si>
  <si>
    <t>西部计划志愿者生活补贴(自治区补助经费)</t>
  </si>
  <si>
    <t>451226220411700005573</t>
  </si>
  <si>
    <t>4.166</t>
  </si>
  <si>
    <t>按照西部计划全国项目办及自治区文件要求，根据广西大学生服务西部计划志愿者实际在岗人数下达生活补贴，资金按相关资金管理办法要求下拨，按照要求为每位志愿者下拨西部计划志愿者生活补贴，根据下达的绩效目标开展项目绩效管理工作，加强全过程绩效管理，确保年度绩效目标如期实现。按照每人每月416.7元投入，我县志愿者实际在岗人数20人。</t>
  </si>
  <si>
    <t>按照西部计划全国项目办及自治区文件要求，根据广西大学生服务西部计划志愿者实际在岗人数下达生活补贴，资金按相关资金管理办法要求下拨，按照要求为每位志愿者下拨西部计划志愿者生活补贴，根据下达的绩效目标开展项目绩效管理工作，加强全过程绩效管理，确保年度绩效目标如期实现。</t>
  </si>
  <si>
    <t>我县西部计划志愿者人数为20人</t>
  </si>
  <si>
    <t>生活补贴支出合规性</t>
  </si>
  <si>
    <t>生活补贴严格遵守相关财经法规、制度</t>
  </si>
  <si>
    <t>每月按时发放生活补贴</t>
  </si>
  <si>
    <t>生活补贴资金投入成本</t>
  </si>
  <si>
    <t>≤2083元</t>
  </si>
  <si>
    <t>2083</t>
  </si>
  <si>
    <t>生活补贴投入成本不超过每人2083元</t>
  </si>
  <si>
    <t>县级及以下从事扶贫和乡村振兴志愿者</t>
  </si>
  <si>
    <t>县级及以下从事扶贫和乡村振兴志愿者占比在80%以上</t>
  </si>
  <si>
    <t>西部计划志愿者社保(单位缴纳部分)自治区补助经费</t>
  </si>
  <si>
    <t>451226220411700005574</t>
  </si>
  <si>
    <t>13.466</t>
  </si>
  <si>
    <t>9.2536</t>
  </si>
  <si>
    <t>68.72</t>
  </si>
  <si>
    <t>西部计划志愿者参加社保率达100%</t>
  </si>
  <si>
    <t>每月按时缴存社保</t>
  </si>
  <si>
    <t>2022年8-12月社保费实际支出小于下达金额</t>
  </si>
  <si>
    <t>社保（单位缴纳部分）缴纳标准</t>
  </si>
  <si>
    <t>2022年按照缴纳标准投入</t>
  </si>
  <si>
    <t>西部计划志愿者满意度达到80%以上</t>
  </si>
  <si>
    <t>西部计划志愿者生活补贴(中央补助经费)</t>
  </si>
  <si>
    <t>451226220411700005575</t>
  </si>
  <si>
    <t>25.0</t>
  </si>
  <si>
    <t>按照西部计划全国项目办及自治区文件要求，根据广西大学生服务西部计划志愿者实际在岗人数下达生活补贴，资金按相关资金管理办法要求下拨，按照要求为每位志愿者下拨西部计划志愿者生活补贴，根据下达的绩效目标开展项目绩效管理工作，加强全过程绩效管理，确保年度绩效目标如期实现。按照每人每月2500元投入，我县实际在岗志愿者20人。</t>
  </si>
  <si>
    <t>2022年度我县实有在岗西部计划志愿者20人</t>
  </si>
  <si>
    <t>生活补贴支出严格执行相关财经法规、制度</t>
  </si>
  <si>
    <t>生活补贴资金投入</t>
  </si>
  <si>
    <t>≤12500元/人</t>
  </si>
  <si>
    <t>12500</t>
  </si>
  <si>
    <t>成本投入不超过每人12500元</t>
  </si>
  <si>
    <t>西部计划志愿者整体素质</t>
  </si>
  <si>
    <t>西部计划志愿者整体素质提高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</si>
</sst>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theme="1"/>
      <name val="宋体"/>
      <charset val="134"/>
      <scheme val="minor"/>
    </font>
    <font>
      <sz val="10"/>
      <name val="Arial"/>
      <family val="2"/>
      <charset val="134"/>
    </font>
    <font>
      <b/>
      <sz val="18"/>
      <color rgb="FF000000"/>
      <name val="宋体"/>
      <charset val="134"/>
    </font>
    <font>
      <sz val="11"/>
      <name val="宋体"/>
      <charset val="134"/>
    </font>
    <font>
      <b/>
      <sz val="11"/>
      <name val="仿宋_GB2312"/>
      <charset val="134"/>
    </font>
    <font>
      <b/>
      <sz val="11"/>
      <name val="宋体"/>
      <charset val="134"/>
    </font>
    <font>
      <b/>
      <sz val="11"/>
      <color rgb="FF000000"/>
      <name val="宋体"/>
      <charset val="134"/>
    </font>
    <font>
      <sz val="11"/>
      <name val="仿宋_GB2312"/>
      <charset val="134"/>
    </font>
    <font>
      <sz val="11"/>
      <color rgb="FF000000"/>
      <name val="Calibri"/>
      <family val="2"/>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Fill="1" applyBorder="1" applyAlignment="1" applyProtection="1"/>
    <xf numFmtId="0" fontId="1" fillId="0" borderId="0" xfId="0" applyFont="1" applyFill="1" applyBorder="1" applyAlignment="1"/>
    <xf numFmtId="0" fontId="1" fillId="0" borderId="0" xfId="0" applyFont="1" applyFill="1" applyAlignment="1">
      <alignment wrapText="1"/>
    </xf>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right" vertical="center"/>
    </xf>
    <xf numFmtId="0" fontId="3" fillId="0" borderId="1" xfId="0" applyFont="1" applyFill="1" applyBorder="1" applyAlignment="1" applyProtection="1">
      <alignment horizontal="left" vertical="center"/>
    </xf>
    <xf numFmtId="0" fontId="3" fillId="0" borderId="1" xfId="0" applyFont="1" applyFill="1" applyBorder="1" applyAlignment="1" applyProtection="1">
      <alignment vertical="center"/>
    </xf>
    <xf numFmtId="0" fontId="6" fillId="0" borderId="1" xfId="0" applyFont="1" applyFill="1" applyBorder="1" applyAlignment="1">
      <alignment horizontal="center" vertical="center" wrapText="1"/>
    </xf>
    <xf numFmtId="10" fontId="3"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14" fontId="3" fillId="0" borderId="1" xfId="0" applyNumberFormat="1" applyFont="1" applyFill="1" applyBorder="1" applyAlignment="1" applyProtection="1">
      <alignment horizontal="center" vertical="center"/>
    </xf>
    <xf numFmtId="14" fontId="3"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0" fontId="7"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176" fontId="3"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xf>
    <xf numFmtId="0" fontId="1" fillId="0" borderId="0" xfId="0" applyFont="1" applyFill="1" applyBorder="1" applyAlignment="1">
      <alignment wrapText="1"/>
    </xf>
    <xf numFmtId="0" fontId="8" fillId="0" borderId="0" xfId="0" applyFont="1" applyFill="1" applyBorder="1" applyAlignment="1" applyProtection="1"/>
    <xf numFmtId="0" fontId="9"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wrapText="1"/>
    </xf>
    <xf numFmtId="0" fontId="8" fillId="0" borderId="0" xfId="0" applyFont="1" applyFill="1" applyBorder="1" applyAlignment="1" applyProtection="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abSelected="1" workbookViewId="0">
      <selection activeCell="C12" sqref="C12:K12"/>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2</v>
      </c>
      <c r="D2" s="6"/>
      <c r="E2" s="6"/>
      <c r="F2" s="5" t="s">
        <v>3</v>
      </c>
      <c r="G2" s="5" t="s">
        <v>4</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0</v>
      </c>
      <c r="H5" s="7">
        <f t="shared" si="0"/>
        <v>0</v>
      </c>
      <c r="I5" s="7">
        <f t="shared" si="0"/>
        <v>0</v>
      </c>
      <c r="J5" s="13" t="e">
        <f>I5/H5</f>
        <v>#DIV/0!</v>
      </c>
      <c r="K5" s="13"/>
    </row>
    <row r="6" s="1" customFormat="1" ht="21.95" customHeight="1" spans="1:11">
      <c r="A6" s="7"/>
      <c r="B6" s="7"/>
      <c r="C6" s="10" t="s">
        <v>17</v>
      </c>
      <c r="D6" s="11" t="s">
        <v>18</v>
      </c>
      <c r="E6" s="5">
        <v>0</v>
      </c>
      <c r="F6" s="5"/>
      <c r="G6" s="5">
        <v>0</v>
      </c>
      <c r="H6" s="7">
        <v>0</v>
      </c>
      <c r="I6" s="7">
        <v>0</v>
      </c>
      <c r="J6" s="5">
        <v>0</v>
      </c>
      <c r="K6" s="5"/>
    </row>
    <row r="7" s="1" customFormat="1" ht="21.95" customHeight="1" spans="1:11">
      <c r="A7" s="7"/>
      <c r="B7" s="7"/>
      <c r="C7" s="10"/>
      <c r="D7" s="11" t="s">
        <v>19</v>
      </c>
      <c r="E7" s="5">
        <v>0</v>
      </c>
      <c r="F7" s="5"/>
      <c r="G7" s="5">
        <v>0</v>
      </c>
      <c r="H7" s="7">
        <v>0</v>
      </c>
      <c r="I7" s="7">
        <v>0</v>
      </c>
      <c r="J7" s="5">
        <v>0</v>
      </c>
      <c r="K7" s="5"/>
    </row>
    <row r="8" s="1" customFormat="1" ht="21.95" customHeight="1" spans="1:11">
      <c r="A8" s="7"/>
      <c r="B8" s="7"/>
      <c r="C8" s="5" t="s">
        <v>20</v>
      </c>
      <c r="D8" s="12" t="s">
        <v>21</v>
      </c>
      <c r="E8" s="5">
        <v>0</v>
      </c>
      <c r="F8" s="5"/>
      <c r="G8" s="5">
        <v>0</v>
      </c>
      <c r="H8" s="7">
        <v>0</v>
      </c>
      <c r="I8" s="7">
        <v>0</v>
      </c>
      <c r="J8" s="5">
        <v>0</v>
      </c>
      <c r="K8" s="5"/>
    </row>
    <row r="9" s="1" customFormat="1" ht="21.95" customHeight="1" spans="1:11">
      <c r="A9" s="7"/>
      <c r="B9" s="7"/>
      <c r="C9" s="5" t="s">
        <v>22</v>
      </c>
      <c r="D9" s="12" t="s">
        <v>21</v>
      </c>
      <c r="E9" s="5">
        <v>0</v>
      </c>
      <c r="F9" s="5"/>
      <c r="G9" s="5">
        <v>0</v>
      </c>
      <c r="H9" s="7">
        <v>0</v>
      </c>
      <c r="I9" s="7">
        <v>0</v>
      </c>
      <c r="J9" s="5">
        <v>0</v>
      </c>
      <c r="K9" s="5"/>
    </row>
    <row r="10" s="1" customFormat="1" ht="21.95" customHeight="1" spans="1:11">
      <c r="A10" s="7"/>
      <c r="B10" s="7"/>
      <c r="C10" s="10" t="s">
        <v>23</v>
      </c>
      <c r="D10" s="12" t="s">
        <v>21</v>
      </c>
      <c r="E10" s="5">
        <v>0</v>
      </c>
      <c r="F10" s="5"/>
      <c r="G10" s="5">
        <v>0</v>
      </c>
      <c r="H10" s="7">
        <v>0</v>
      </c>
      <c r="I10" s="7">
        <v>0</v>
      </c>
      <c r="J10" s="5">
        <v>0</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0" t="s">
        <v>28</v>
      </c>
      <c r="D12" s="10"/>
      <c r="E12" s="10"/>
      <c r="F12" s="10"/>
      <c r="G12" s="10"/>
      <c r="H12" s="10"/>
      <c r="I12" s="10"/>
      <c r="J12" s="10"/>
      <c r="K12" s="10"/>
      <c r="L12" s="25"/>
      <c r="M12" s="25"/>
      <c r="N12" s="25"/>
      <c r="O12" s="25"/>
      <c r="P12" s="25"/>
      <c r="Q12" s="25"/>
      <c r="R12" s="25"/>
      <c r="S12" s="25"/>
      <c r="T12" s="25"/>
      <c r="U12" s="25"/>
      <c r="V12" s="25"/>
      <c r="W12" s="25"/>
      <c r="X12" s="25"/>
    </row>
    <row r="13" s="1" customFormat="1" ht="27.95" customHeight="1" spans="1:24">
      <c r="A13" s="7" t="s">
        <v>29</v>
      </c>
      <c r="B13" s="7"/>
      <c r="C13" s="15" t="s">
        <v>30</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26</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28</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90</v>
      </c>
      <c r="E16" s="18"/>
      <c r="F16" s="19" t="s">
        <v>36</v>
      </c>
      <c r="G16" s="20" t="e">
        <f>IF(J5*10&gt;10,10,J5*10)</f>
        <v>#DIV/0!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49</v>
      </c>
      <c r="E18" s="22"/>
      <c r="F18" s="21" t="s">
        <v>50</v>
      </c>
      <c r="G18" s="21" t="s">
        <v>51</v>
      </c>
      <c r="H18" s="21" t="s">
        <v>52</v>
      </c>
      <c r="I18" s="7" t="s">
        <v>51</v>
      </c>
      <c r="J18" s="14" t="s">
        <v>53</v>
      </c>
      <c r="K18" s="14" t="s">
        <v>26</v>
      </c>
    </row>
    <row r="19" s="1" customFormat="1" ht="15" customHeight="1" spans="1:11">
      <c r="A19" s="21"/>
      <c r="B19" s="21"/>
      <c r="C19" s="21" t="s">
        <v>54</v>
      </c>
      <c r="D19" s="22" t="s">
        <v>55</v>
      </c>
      <c r="E19" s="22"/>
      <c r="F19" s="23" t="s">
        <v>56</v>
      </c>
      <c r="G19" s="23" t="s">
        <v>57</v>
      </c>
      <c r="H19" s="23" t="s">
        <v>52</v>
      </c>
      <c r="I19" s="7" t="s">
        <v>57</v>
      </c>
      <c r="J19" s="14" t="s">
        <v>56</v>
      </c>
      <c r="K19" s="14" t="s">
        <v>26</v>
      </c>
    </row>
    <row r="20" s="1" customFormat="1" ht="15" customHeight="1" spans="1:11">
      <c r="A20" s="21"/>
      <c r="B20" s="21"/>
      <c r="C20" s="21" t="s">
        <v>58</v>
      </c>
      <c r="D20" s="22" t="s">
        <v>59</v>
      </c>
      <c r="E20" s="22"/>
      <c r="F20" s="23" t="s">
        <v>60</v>
      </c>
      <c r="G20" s="23" t="s">
        <v>57</v>
      </c>
      <c r="H20" s="23" t="s">
        <v>52</v>
      </c>
      <c r="I20" s="7" t="s">
        <v>57</v>
      </c>
      <c r="J20" s="14" t="s">
        <v>61</v>
      </c>
      <c r="K20" s="14" t="s">
        <v>26</v>
      </c>
    </row>
    <row r="21" s="1" customFormat="1" ht="15" customHeight="1" spans="1:11">
      <c r="A21" s="21"/>
      <c r="B21" s="21"/>
      <c r="C21" s="21" t="s">
        <v>62</v>
      </c>
      <c r="D21" s="22" t="s">
        <v>63</v>
      </c>
      <c r="E21" s="22"/>
      <c r="F21" s="23" t="s">
        <v>64</v>
      </c>
      <c r="G21" s="23" t="s">
        <v>57</v>
      </c>
      <c r="H21" s="23" t="s">
        <v>52</v>
      </c>
      <c r="I21" s="7" t="s">
        <v>57</v>
      </c>
      <c r="J21" s="14" t="s">
        <v>65</v>
      </c>
      <c r="K21" s="14" t="s">
        <v>26</v>
      </c>
    </row>
    <row r="22" s="1" customFormat="1" ht="15" customHeight="1" spans="1:11">
      <c r="A22" s="21"/>
      <c r="B22" s="21" t="s">
        <v>66</v>
      </c>
      <c r="C22" s="21" t="s">
        <v>67</v>
      </c>
      <c r="D22" s="22" t="s">
        <v>68</v>
      </c>
      <c r="E22" s="22"/>
      <c r="F22" s="21" t="s">
        <v>69</v>
      </c>
      <c r="G22" s="21" t="s">
        <v>70</v>
      </c>
      <c r="H22" s="21" t="s">
        <v>52</v>
      </c>
      <c r="I22" s="7" t="s">
        <v>70</v>
      </c>
      <c r="J22" s="14" t="s">
        <v>69</v>
      </c>
      <c r="K22" s="14" t="s">
        <v>26</v>
      </c>
    </row>
    <row r="23" s="1" customFormat="1" ht="15" customHeight="1" spans="1:11">
      <c r="A23" s="21"/>
      <c r="B23" s="21"/>
      <c r="C23" s="21" t="s">
        <v>71</v>
      </c>
      <c r="D23" s="22" t="s">
        <v>72</v>
      </c>
      <c r="E23" s="22"/>
      <c r="F23" s="23" t="s">
        <v>73</v>
      </c>
      <c r="G23" s="23" t="s">
        <v>70</v>
      </c>
      <c r="H23" s="23" t="s">
        <v>52</v>
      </c>
      <c r="I23" s="7" t="s">
        <v>70</v>
      </c>
      <c r="J23" s="14" t="s">
        <v>73</v>
      </c>
      <c r="K23" s="14" t="s">
        <v>26</v>
      </c>
    </row>
    <row r="24" s="1" customFormat="1" ht="15" customHeight="1" spans="1:11">
      <c r="A24" s="21"/>
      <c r="B24" s="21" t="s">
        <v>74</v>
      </c>
      <c r="C24" s="21" t="s">
        <v>75</v>
      </c>
      <c r="D24" s="22" t="s">
        <v>76</v>
      </c>
      <c r="E24" s="22"/>
      <c r="F24" s="21" t="s">
        <v>77</v>
      </c>
      <c r="G24" s="21" t="s">
        <v>57</v>
      </c>
      <c r="H24" s="21" t="s">
        <v>52</v>
      </c>
      <c r="I24" s="7" t="s">
        <v>57</v>
      </c>
      <c r="J24" s="14" t="s">
        <v>78</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4" workbookViewId="0">
      <selection activeCell="L12" sqref="L12"/>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79</v>
      </c>
      <c r="D2" s="6"/>
      <c r="E2" s="6"/>
      <c r="F2" s="5" t="s">
        <v>3</v>
      </c>
      <c r="G2" s="5" t="s">
        <v>80</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1.76</v>
      </c>
      <c r="F5" s="5"/>
      <c r="G5" s="5">
        <f t="shared" si="0"/>
        <v>0</v>
      </c>
      <c r="H5" s="7">
        <f t="shared" si="0"/>
        <v>1.76</v>
      </c>
      <c r="I5" s="7">
        <f t="shared" si="0"/>
        <v>1.7584</v>
      </c>
      <c r="J5" s="13">
        <f>I5/H5</f>
        <v>0.999090909090909</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83</v>
      </c>
      <c r="F7" s="5"/>
      <c r="G7" s="5" t="s">
        <v>81</v>
      </c>
      <c r="H7" s="7" t="s">
        <v>83</v>
      </c>
      <c r="I7" s="7" t="s">
        <v>84</v>
      </c>
      <c r="J7" s="5" t="s">
        <v>85</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f>(G5-G10)/(E5-E10)</f>
        <v>0</v>
      </c>
      <c r="D11" s="13"/>
      <c r="E11" s="5" t="s">
        <v>25</v>
      </c>
      <c r="F11" s="5"/>
      <c r="G11" s="10" t="s">
        <v>26</v>
      </c>
      <c r="H11" s="10"/>
      <c r="I11" s="10"/>
      <c r="J11" s="10"/>
      <c r="K11" s="10"/>
    </row>
    <row r="12" s="1" customFormat="1" ht="84.95" customHeight="1" spans="1:24">
      <c r="A12" s="7" t="s">
        <v>27</v>
      </c>
      <c r="B12" s="7"/>
      <c r="C12" s="14" t="s">
        <v>86</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88</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89</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90</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99.99</v>
      </c>
      <c r="E16" s="18"/>
      <c r="F16" s="19" t="s">
        <v>36</v>
      </c>
      <c r="G16" s="20">
        <f>IF(J5*10&gt;10,10,J5*10)</f>
        <v>9.99090909090909</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91</v>
      </c>
      <c r="E18" s="22"/>
      <c r="F18" s="21" t="s">
        <v>92</v>
      </c>
      <c r="G18" s="21" t="s">
        <v>51</v>
      </c>
      <c r="H18" s="21" t="s">
        <v>93</v>
      </c>
      <c r="I18" s="7" t="s">
        <v>51</v>
      </c>
      <c r="J18" s="14" t="s">
        <v>94</v>
      </c>
      <c r="K18" s="14" t="s">
        <v>26</v>
      </c>
    </row>
    <row r="19" s="1" customFormat="1" ht="15" customHeight="1" spans="1:11">
      <c r="A19" s="21"/>
      <c r="B19" s="21"/>
      <c r="C19" s="21" t="s">
        <v>54</v>
      </c>
      <c r="D19" s="22" t="s">
        <v>95</v>
      </c>
      <c r="E19" s="22"/>
      <c r="F19" s="23" t="s">
        <v>96</v>
      </c>
      <c r="G19" s="23" t="s">
        <v>57</v>
      </c>
      <c r="H19" s="23" t="s">
        <v>52</v>
      </c>
      <c r="I19" s="7" t="s">
        <v>57</v>
      </c>
      <c r="J19" s="14" t="s">
        <v>96</v>
      </c>
      <c r="K19" s="14" t="s">
        <v>26</v>
      </c>
    </row>
    <row r="20" s="1" customFormat="1" ht="15" customHeight="1" spans="1:11">
      <c r="A20" s="21"/>
      <c r="B20" s="21"/>
      <c r="C20" s="21" t="s">
        <v>58</v>
      </c>
      <c r="D20" s="22" t="s">
        <v>97</v>
      </c>
      <c r="E20" s="22"/>
      <c r="F20" s="23" t="s">
        <v>60</v>
      </c>
      <c r="G20" s="23" t="s">
        <v>57</v>
      </c>
      <c r="H20" s="23" t="s">
        <v>52</v>
      </c>
      <c r="I20" s="7" t="s">
        <v>57</v>
      </c>
      <c r="J20" s="14" t="s">
        <v>98</v>
      </c>
      <c r="K20" s="14" t="s">
        <v>26</v>
      </c>
    </row>
    <row r="21" s="1" customFormat="1" ht="15" customHeight="1" spans="1:11">
      <c r="A21" s="21"/>
      <c r="B21" s="21"/>
      <c r="C21" s="21" t="s">
        <v>62</v>
      </c>
      <c r="D21" s="22" t="s">
        <v>99</v>
      </c>
      <c r="E21" s="22"/>
      <c r="F21" s="23" t="s">
        <v>100</v>
      </c>
      <c r="G21" s="23" t="s">
        <v>57</v>
      </c>
      <c r="H21" s="23" t="s">
        <v>52</v>
      </c>
      <c r="I21" s="7" t="s">
        <v>57</v>
      </c>
      <c r="J21" s="14" t="s">
        <v>101</v>
      </c>
      <c r="K21" s="14" t="s">
        <v>26</v>
      </c>
    </row>
    <row r="22" s="1" customFormat="1" ht="15" customHeight="1" spans="1:11">
      <c r="A22" s="21"/>
      <c r="B22" s="21" t="s">
        <v>66</v>
      </c>
      <c r="C22" s="21" t="s">
        <v>67</v>
      </c>
      <c r="D22" s="22" t="s">
        <v>102</v>
      </c>
      <c r="E22" s="22"/>
      <c r="F22" s="21" t="s">
        <v>103</v>
      </c>
      <c r="G22" s="21" t="s">
        <v>51</v>
      </c>
      <c r="H22" s="21" t="s">
        <v>52</v>
      </c>
      <c r="I22" s="7" t="s">
        <v>51</v>
      </c>
      <c r="J22" s="14" t="s">
        <v>104</v>
      </c>
      <c r="K22" s="14" t="s">
        <v>26</v>
      </c>
    </row>
    <row r="23" s="1" customFormat="1" ht="15" customHeight="1" spans="1:11">
      <c r="A23" s="21"/>
      <c r="B23" s="21"/>
      <c r="C23" s="21" t="s">
        <v>71</v>
      </c>
      <c r="D23" s="22" t="s">
        <v>105</v>
      </c>
      <c r="E23" s="22"/>
      <c r="F23" s="23" t="s">
        <v>106</v>
      </c>
      <c r="G23" s="23" t="s">
        <v>57</v>
      </c>
      <c r="H23" s="23" t="s">
        <v>52</v>
      </c>
      <c r="I23" s="7" t="s">
        <v>57</v>
      </c>
      <c r="J23" s="14" t="s">
        <v>107</v>
      </c>
      <c r="K23" s="14" t="s">
        <v>26</v>
      </c>
    </row>
    <row r="24" s="1" customFormat="1" ht="15" customHeight="1" spans="1:11">
      <c r="A24" s="21"/>
      <c r="B24" s="21" t="s">
        <v>74</v>
      </c>
      <c r="C24" s="21" t="s">
        <v>75</v>
      </c>
      <c r="D24" s="22" t="s">
        <v>108</v>
      </c>
      <c r="E24" s="22"/>
      <c r="F24" s="21" t="s">
        <v>77</v>
      </c>
      <c r="G24" s="21" t="s">
        <v>57</v>
      </c>
      <c r="H24" s="21" t="s">
        <v>52</v>
      </c>
      <c r="I24" s="7" t="s">
        <v>57</v>
      </c>
      <c r="J24" s="14" t="s">
        <v>109</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2" workbookViewId="0">
      <selection activeCell="D16" sqref="D16:E16"/>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110</v>
      </c>
      <c r="D2" s="6"/>
      <c r="E2" s="6"/>
      <c r="F2" s="5" t="s">
        <v>3</v>
      </c>
      <c r="G2" s="5" t="s">
        <v>111</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0.04</v>
      </c>
      <c r="F5" s="5"/>
      <c r="G5" s="5">
        <f t="shared" si="0"/>
        <v>0</v>
      </c>
      <c r="H5" s="7">
        <f t="shared" si="0"/>
        <v>0.04</v>
      </c>
      <c r="I5" s="7">
        <f>I6+I7+I8+I9+I10</f>
        <v>0.0385</v>
      </c>
      <c r="J5" s="13">
        <f>I5/H5</f>
        <v>0.9625</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112</v>
      </c>
      <c r="F7" s="5"/>
      <c r="G7" s="5" t="s">
        <v>81</v>
      </c>
      <c r="H7" s="7" t="s">
        <v>112</v>
      </c>
      <c r="I7" s="7" t="s">
        <v>113</v>
      </c>
      <c r="J7" s="5" t="s">
        <v>114</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f>(G5-G10)/(E5-E10)</f>
        <v>0</v>
      </c>
      <c r="D11" s="13"/>
      <c r="E11" s="5" t="s">
        <v>25</v>
      </c>
      <c r="F11" s="5"/>
      <c r="G11" s="10" t="s">
        <v>26</v>
      </c>
      <c r="H11" s="10"/>
      <c r="I11" s="10"/>
      <c r="J11" s="10"/>
      <c r="K11" s="10"/>
    </row>
    <row r="12" s="1" customFormat="1" ht="84.95" customHeight="1" spans="1:24">
      <c r="A12" s="7" t="s">
        <v>27</v>
      </c>
      <c r="B12" s="7"/>
      <c r="C12" s="14" t="s">
        <v>115</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88</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116</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117</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99.63</v>
      </c>
      <c r="E16" s="18"/>
      <c r="F16" s="19" t="s">
        <v>36</v>
      </c>
      <c r="G16" s="20">
        <f>IF(J5*10&gt;10,10,J5*10)</f>
        <v>9.625</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118</v>
      </c>
      <c r="E18" s="22"/>
      <c r="F18" s="21" t="s">
        <v>119</v>
      </c>
      <c r="G18" s="21" t="s">
        <v>51</v>
      </c>
      <c r="H18" s="21" t="s">
        <v>120</v>
      </c>
      <c r="I18" s="7" t="s">
        <v>51</v>
      </c>
      <c r="J18" s="14" t="s">
        <v>121</v>
      </c>
      <c r="K18" s="14" t="s">
        <v>26</v>
      </c>
    </row>
    <row r="19" s="1" customFormat="1" ht="15" customHeight="1" spans="1:11">
      <c r="A19" s="21"/>
      <c r="B19" s="21"/>
      <c r="C19" s="21" t="s">
        <v>54</v>
      </c>
      <c r="D19" s="22" t="s">
        <v>122</v>
      </c>
      <c r="E19" s="22"/>
      <c r="F19" s="23" t="s">
        <v>123</v>
      </c>
      <c r="G19" s="23" t="s">
        <v>57</v>
      </c>
      <c r="H19" s="23" t="s">
        <v>52</v>
      </c>
      <c r="I19" s="7" t="s">
        <v>57</v>
      </c>
      <c r="J19" s="14" t="s">
        <v>124</v>
      </c>
      <c r="K19" s="14" t="s">
        <v>26</v>
      </c>
    </row>
    <row r="20" s="1" customFormat="1" ht="15" customHeight="1" spans="1:11">
      <c r="A20" s="21"/>
      <c r="B20" s="21"/>
      <c r="C20" s="21" t="s">
        <v>58</v>
      </c>
      <c r="D20" s="22" t="s">
        <v>97</v>
      </c>
      <c r="E20" s="22"/>
      <c r="F20" s="23" t="s">
        <v>60</v>
      </c>
      <c r="G20" s="23" t="s">
        <v>57</v>
      </c>
      <c r="H20" s="23" t="s">
        <v>52</v>
      </c>
      <c r="I20" s="7" t="s">
        <v>57</v>
      </c>
      <c r="J20" s="14" t="s">
        <v>125</v>
      </c>
      <c r="K20" s="14" t="s">
        <v>26</v>
      </c>
    </row>
    <row r="21" s="1" customFormat="1" ht="15" customHeight="1" spans="1:11">
      <c r="A21" s="21"/>
      <c r="B21" s="21"/>
      <c r="C21" s="21" t="s">
        <v>62</v>
      </c>
      <c r="D21" s="22" t="s">
        <v>99</v>
      </c>
      <c r="E21" s="22"/>
      <c r="F21" s="23" t="s">
        <v>126</v>
      </c>
      <c r="G21" s="23" t="s">
        <v>57</v>
      </c>
      <c r="H21" s="23" t="s">
        <v>52</v>
      </c>
      <c r="I21" s="7" t="s">
        <v>57</v>
      </c>
      <c r="J21" s="14" t="s">
        <v>127</v>
      </c>
      <c r="K21" s="14" t="s">
        <v>26</v>
      </c>
    </row>
    <row r="22" s="1" customFormat="1" ht="15" customHeight="1" spans="1:11">
      <c r="A22" s="21"/>
      <c r="B22" s="21" t="s">
        <v>66</v>
      </c>
      <c r="C22" s="21" t="s">
        <v>67</v>
      </c>
      <c r="D22" s="22" t="s">
        <v>128</v>
      </c>
      <c r="E22" s="22"/>
      <c r="F22" s="21" t="s">
        <v>129</v>
      </c>
      <c r="G22" s="21" t="s">
        <v>51</v>
      </c>
      <c r="H22" s="21" t="s">
        <v>52</v>
      </c>
      <c r="I22" s="7" t="s">
        <v>51</v>
      </c>
      <c r="J22" s="14" t="s">
        <v>130</v>
      </c>
      <c r="K22" s="14" t="s">
        <v>26</v>
      </c>
    </row>
    <row r="23" s="1" customFormat="1" ht="15" customHeight="1" spans="1:11">
      <c r="A23" s="21"/>
      <c r="B23" s="21"/>
      <c r="C23" s="21" t="s">
        <v>71</v>
      </c>
      <c r="D23" s="22" t="s">
        <v>105</v>
      </c>
      <c r="E23" s="22"/>
      <c r="F23" s="23" t="s">
        <v>106</v>
      </c>
      <c r="G23" s="23" t="s">
        <v>57</v>
      </c>
      <c r="H23" s="23" t="s">
        <v>52</v>
      </c>
      <c r="I23" s="7" t="s">
        <v>57</v>
      </c>
      <c r="J23" s="14" t="s">
        <v>131</v>
      </c>
      <c r="K23" s="14" t="s">
        <v>26</v>
      </c>
    </row>
    <row r="24" s="1" customFormat="1" ht="15" customHeight="1" spans="1:11">
      <c r="A24" s="21"/>
      <c r="B24" s="21" t="s">
        <v>74</v>
      </c>
      <c r="C24" s="21" t="s">
        <v>75</v>
      </c>
      <c r="D24" s="22" t="s">
        <v>132</v>
      </c>
      <c r="E24" s="22"/>
      <c r="F24" s="21" t="s">
        <v>77</v>
      </c>
      <c r="G24" s="21" t="s">
        <v>57</v>
      </c>
      <c r="H24" s="21" t="s">
        <v>52</v>
      </c>
      <c r="I24" s="7" t="s">
        <v>57</v>
      </c>
      <c r="J24" s="14" t="s">
        <v>133</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E6" sqref="E6:F6"/>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134</v>
      </c>
      <c r="D2" s="6"/>
      <c r="E2" s="6"/>
      <c r="F2" s="5" t="s">
        <v>3</v>
      </c>
      <c r="G2" s="5" t="s">
        <v>135</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0</v>
      </c>
      <c r="H5" s="7">
        <f t="shared" si="0"/>
        <v>0</v>
      </c>
      <c r="I5" s="7">
        <f t="shared" si="0"/>
        <v>0</v>
      </c>
      <c r="J5" s="13" t="e">
        <f>I5/H5</f>
        <v>#DIV/0!</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0" t="s">
        <v>136</v>
      </c>
      <c r="D12" s="10"/>
      <c r="E12" s="10"/>
      <c r="F12" s="10"/>
      <c r="G12" s="10"/>
      <c r="H12" s="10"/>
      <c r="I12" s="10"/>
      <c r="J12" s="10"/>
      <c r="K12" s="10"/>
      <c r="L12" s="25"/>
      <c r="M12" s="25"/>
      <c r="N12" s="25"/>
      <c r="O12" s="25"/>
      <c r="P12" s="25"/>
      <c r="Q12" s="25"/>
      <c r="R12" s="25"/>
      <c r="S12" s="25"/>
      <c r="T12" s="25"/>
      <c r="U12" s="25"/>
      <c r="V12" s="25"/>
      <c r="W12" s="25"/>
      <c r="X12" s="25"/>
    </row>
    <row r="13" s="1" customFormat="1" ht="27.95" customHeight="1" spans="1:24">
      <c r="A13" s="7" t="s">
        <v>29</v>
      </c>
      <c r="B13" s="7"/>
      <c r="C13" s="15" t="s">
        <v>30</v>
      </c>
      <c r="D13" s="15"/>
      <c r="E13" s="15"/>
      <c r="F13" s="7" t="s">
        <v>31</v>
      </c>
      <c r="G13" s="16" t="s">
        <v>87</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26</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137</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85</v>
      </c>
      <c r="E16" s="18"/>
      <c r="F16" s="19" t="s">
        <v>36</v>
      </c>
      <c r="G16" s="20" t="e">
        <f>IF(J5*10&gt;10,10,J5*10)</f>
        <v>#DIV/0!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138</v>
      </c>
      <c r="E18" s="22"/>
      <c r="F18" s="21" t="s">
        <v>139</v>
      </c>
      <c r="G18" s="21" t="s">
        <v>51</v>
      </c>
      <c r="H18" s="21" t="s">
        <v>52</v>
      </c>
      <c r="I18" s="7" t="s">
        <v>51</v>
      </c>
      <c r="J18" s="14" t="s">
        <v>140</v>
      </c>
      <c r="K18" s="14" t="s">
        <v>26</v>
      </c>
    </row>
    <row r="19" s="1" customFormat="1" ht="15" customHeight="1" spans="1:11">
      <c r="A19" s="21"/>
      <c r="B19" s="21"/>
      <c r="C19" s="21" t="s">
        <v>54</v>
      </c>
      <c r="D19" s="22" t="s">
        <v>141</v>
      </c>
      <c r="E19" s="22"/>
      <c r="F19" s="23" t="s">
        <v>142</v>
      </c>
      <c r="G19" s="23" t="s">
        <v>57</v>
      </c>
      <c r="H19" s="23" t="s">
        <v>143</v>
      </c>
      <c r="I19" s="7" t="s">
        <v>57</v>
      </c>
      <c r="J19" s="14" t="s">
        <v>144</v>
      </c>
      <c r="K19" s="14" t="s">
        <v>26</v>
      </c>
    </row>
    <row r="20" s="1" customFormat="1" ht="15" customHeight="1" spans="1:11">
      <c r="A20" s="21"/>
      <c r="B20" s="21"/>
      <c r="C20" s="21" t="s">
        <v>58</v>
      </c>
      <c r="D20" s="22" t="s">
        <v>145</v>
      </c>
      <c r="E20" s="22"/>
      <c r="F20" s="23" t="s">
        <v>146</v>
      </c>
      <c r="G20" s="23" t="s">
        <v>57</v>
      </c>
      <c r="H20" s="23" t="s">
        <v>147</v>
      </c>
      <c r="I20" s="7" t="s">
        <v>93</v>
      </c>
      <c r="J20" s="14" t="s">
        <v>148</v>
      </c>
      <c r="K20" s="14" t="s">
        <v>149</v>
      </c>
    </row>
    <row r="21" s="1" customFormat="1" ht="15" customHeight="1" spans="1:11">
      <c r="A21" s="21"/>
      <c r="B21" s="21"/>
      <c r="C21" s="21" t="s">
        <v>62</v>
      </c>
      <c r="D21" s="22" t="s">
        <v>150</v>
      </c>
      <c r="E21" s="22"/>
      <c r="F21" s="23" t="s">
        <v>151</v>
      </c>
      <c r="G21" s="23" t="s">
        <v>57</v>
      </c>
      <c r="H21" s="23" t="s">
        <v>52</v>
      </c>
      <c r="I21" s="7" t="s">
        <v>57</v>
      </c>
      <c r="J21" s="14" t="s">
        <v>152</v>
      </c>
      <c r="K21" s="14" t="s">
        <v>26</v>
      </c>
    </row>
    <row r="22" s="1" customFormat="1" ht="15" customHeight="1" spans="1:11">
      <c r="A22" s="21"/>
      <c r="B22" s="21" t="s">
        <v>66</v>
      </c>
      <c r="C22" s="21" t="s">
        <v>67</v>
      </c>
      <c r="D22" s="22" t="s">
        <v>153</v>
      </c>
      <c r="E22" s="22"/>
      <c r="F22" s="21" t="s">
        <v>154</v>
      </c>
      <c r="G22" s="21" t="s">
        <v>70</v>
      </c>
      <c r="H22" s="21" t="s">
        <v>51</v>
      </c>
      <c r="I22" s="7" t="s">
        <v>70</v>
      </c>
      <c r="J22" s="14" t="s">
        <v>155</v>
      </c>
      <c r="K22" s="14" t="s">
        <v>26</v>
      </c>
    </row>
    <row r="23" s="1" customFormat="1" ht="15" customHeight="1" spans="1:11">
      <c r="A23" s="21"/>
      <c r="B23" s="21"/>
      <c r="C23" s="21" t="s">
        <v>71</v>
      </c>
      <c r="D23" s="22" t="s">
        <v>72</v>
      </c>
      <c r="E23" s="22"/>
      <c r="F23" s="23" t="s">
        <v>156</v>
      </c>
      <c r="G23" s="23" t="s">
        <v>70</v>
      </c>
      <c r="H23" s="23" t="s">
        <v>52</v>
      </c>
      <c r="I23" s="7" t="s">
        <v>70</v>
      </c>
      <c r="J23" s="14" t="s">
        <v>157</v>
      </c>
      <c r="K23" s="14" t="s">
        <v>26</v>
      </c>
    </row>
    <row r="24" s="1" customFormat="1" ht="15" customHeight="1" spans="1:11">
      <c r="A24" s="21"/>
      <c r="B24" s="21" t="s">
        <v>74</v>
      </c>
      <c r="C24" s="21" t="s">
        <v>75</v>
      </c>
      <c r="D24" s="22" t="s">
        <v>158</v>
      </c>
      <c r="E24" s="22"/>
      <c r="F24" s="21" t="s">
        <v>139</v>
      </c>
      <c r="G24" s="21" t="s">
        <v>57</v>
      </c>
      <c r="H24" s="21" t="s">
        <v>52</v>
      </c>
      <c r="I24" s="7" t="s">
        <v>57</v>
      </c>
      <c r="J24" s="14" t="s">
        <v>159</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C14" sqref="C14:K14"/>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160</v>
      </c>
      <c r="D2" s="6"/>
      <c r="E2" s="6"/>
      <c r="F2" s="5" t="s">
        <v>3</v>
      </c>
      <c r="G2" s="5" t="s">
        <v>161</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0</v>
      </c>
      <c r="H5" s="7">
        <f t="shared" si="0"/>
        <v>0</v>
      </c>
      <c r="I5" s="7">
        <f t="shared" si="0"/>
        <v>0</v>
      </c>
      <c r="J5" s="13" t="e">
        <f>I5/H5</f>
        <v>#DIV/0!</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162</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30</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163</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164</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86</v>
      </c>
      <c r="E16" s="18"/>
      <c r="F16" s="19" t="s">
        <v>36</v>
      </c>
      <c r="G16" s="20" t="e">
        <f>IF(J5*10&gt;10,10,J5*10)</f>
        <v>#DIV/0!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166</v>
      </c>
      <c r="G18" s="21" t="s">
        <v>51</v>
      </c>
      <c r="H18" s="21" t="s">
        <v>52</v>
      </c>
      <c r="I18" s="7" t="s">
        <v>51</v>
      </c>
      <c r="J18" s="14" t="s">
        <v>167</v>
      </c>
      <c r="K18" s="14" t="s">
        <v>26</v>
      </c>
    </row>
    <row r="19" s="1" customFormat="1" ht="15" customHeight="1" spans="1:11">
      <c r="A19" s="21"/>
      <c r="B19" s="21"/>
      <c r="C19" s="21" t="s">
        <v>54</v>
      </c>
      <c r="D19" s="22" t="s">
        <v>95</v>
      </c>
      <c r="E19" s="22"/>
      <c r="F19" s="23" t="s">
        <v>96</v>
      </c>
      <c r="G19" s="23" t="s">
        <v>57</v>
      </c>
      <c r="H19" s="23" t="s">
        <v>52</v>
      </c>
      <c r="I19" s="7" t="s">
        <v>57</v>
      </c>
      <c r="J19" s="14" t="s">
        <v>168</v>
      </c>
      <c r="K19" s="14" t="s">
        <v>26</v>
      </c>
    </row>
    <row r="20" s="1" customFormat="1" ht="15" customHeight="1" spans="1:11">
      <c r="A20" s="21"/>
      <c r="B20" s="21"/>
      <c r="C20" s="21" t="s">
        <v>58</v>
      </c>
      <c r="D20" s="22" t="s">
        <v>169</v>
      </c>
      <c r="E20" s="22"/>
      <c r="F20" s="23" t="s">
        <v>170</v>
      </c>
      <c r="G20" s="23" t="s">
        <v>57</v>
      </c>
      <c r="H20" s="23" t="s">
        <v>147</v>
      </c>
      <c r="I20" s="7" t="s">
        <v>171</v>
      </c>
      <c r="J20" s="14" t="s">
        <v>172</v>
      </c>
      <c r="K20" s="14" t="s">
        <v>173</v>
      </c>
    </row>
    <row r="21" s="1" customFormat="1" ht="15" customHeight="1" spans="1:11">
      <c r="A21" s="21"/>
      <c r="B21" s="21"/>
      <c r="C21" s="21" t="s">
        <v>62</v>
      </c>
      <c r="D21" s="22" t="s">
        <v>174</v>
      </c>
      <c r="E21" s="22"/>
      <c r="F21" s="23" t="s">
        <v>175</v>
      </c>
      <c r="G21" s="23" t="s">
        <v>57</v>
      </c>
      <c r="H21" s="23" t="s">
        <v>176</v>
      </c>
      <c r="I21" s="7" t="s">
        <v>57</v>
      </c>
      <c r="J21" s="14" t="s">
        <v>177</v>
      </c>
      <c r="K21" s="14" t="s">
        <v>26</v>
      </c>
    </row>
    <row r="22" s="1" customFormat="1" ht="15" customHeight="1" spans="1:11">
      <c r="A22" s="21"/>
      <c r="B22" s="21" t="s">
        <v>66</v>
      </c>
      <c r="C22" s="21" t="s">
        <v>67</v>
      </c>
      <c r="D22" s="22" t="s">
        <v>178</v>
      </c>
      <c r="E22" s="22"/>
      <c r="F22" s="21" t="s">
        <v>179</v>
      </c>
      <c r="G22" s="21" t="s">
        <v>51</v>
      </c>
      <c r="H22" s="21" t="s">
        <v>52</v>
      </c>
      <c r="I22" s="7" t="s">
        <v>51</v>
      </c>
      <c r="J22" s="14" t="s">
        <v>180</v>
      </c>
      <c r="K22" s="14" t="s">
        <v>26</v>
      </c>
    </row>
    <row r="23" s="1" customFormat="1" ht="15" customHeight="1" spans="1:11">
      <c r="A23" s="21"/>
      <c r="B23" s="21"/>
      <c r="C23" s="21" t="s">
        <v>71</v>
      </c>
      <c r="D23" s="22" t="s">
        <v>181</v>
      </c>
      <c r="E23" s="22"/>
      <c r="F23" s="23" t="s">
        <v>106</v>
      </c>
      <c r="G23" s="23" t="s">
        <v>57</v>
      </c>
      <c r="H23" s="23" t="s">
        <v>52</v>
      </c>
      <c r="I23" s="7" t="s">
        <v>57</v>
      </c>
      <c r="J23" s="14" t="s">
        <v>182</v>
      </c>
      <c r="K23" s="14" t="s">
        <v>26</v>
      </c>
    </row>
    <row r="24" s="1" customFormat="1" ht="15" customHeight="1" spans="1:11">
      <c r="A24" s="21"/>
      <c r="B24" s="21" t="s">
        <v>74</v>
      </c>
      <c r="C24" s="21" t="s">
        <v>75</v>
      </c>
      <c r="D24" s="22" t="s">
        <v>183</v>
      </c>
      <c r="E24" s="22"/>
      <c r="F24" s="21" t="s">
        <v>184</v>
      </c>
      <c r="G24" s="21" t="s">
        <v>57</v>
      </c>
      <c r="H24" s="21" t="s">
        <v>52</v>
      </c>
      <c r="I24" s="7" t="s">
        <v>57</v>
      </c>
      <c r="J24" s="14" t="s">
        <v>185</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8" workbookViewId="0">
      <selection activeCell="D16" sqref="D16:E16"/>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186</v>
      </c>
      <c r="D2" s="6"/>
      <c r="E2" s="6"/>
      <c r="F2" s="5" t="s">
        <v>3</v>
      </c>
      <c r="G2" s="5" t="s">
        <v>187</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5</v>
      </c>
      <c r="F5" s="5"/>
      <c r="G5" s="5">
        <f t="shared" si="0"/>
        <v>0</v>
      </c>
      <c r="H5" s="7">
        <f t="shared" si="0"/>
        <v>5</v>
      </c>
      <c r="I5" s="7">
        <f t="shared" si="0"/>
        <v>4.9615</v>
      </c>
      <c r="J5" s="13">
        <f>I5/H5</f>
        <v>0.9923</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188</v>
      </c>
      <c r="F7" s="5"/>
      <c r="G7" s="5" t="s">
        <v>81</v>
      </c>
      <c r="H7" s="7" t="s">
        <v>188</v>
      </c>
      <c r="I7" s="7" t="s">
        <v>189</v>
      </c>
      <c r="J7" s="5" t="s">
        <v>190</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f>(G5-G10)/(E5-E10)</f>
        <v>0</v>
      </c>
      <c r="D11" s="13"/>
      <c r="E11" s="5" t="s">
        <v>25</v>
      </c>
      <c r="F11" s="5"/>
      <c r="G11" s="10" t="s">
        <v>26</v>
      </c>
      <c r="H11" s="10"/>
      <c r="I11" s="10"/>
      <c r="J11" s="10"/>
      <c r="K11" s="10"/>
    </row>
    <row r="12" s="1" customFormat="1" ht="84.95" customHeight="1" spans="1:24">
      <c r="A12" s="7" t="s">
        <v>27</v>
      </c>
      <c r="B12" s="7"/>
      <c r="C12" s="14" t="s">
        <v>191</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88</v>
      </c>
      <c r="H13" s="16"/>
      <c r="I13" s="16"/>
      <c r="J13" s="16"/>
      <c r="K13" s="16"/>
      <c r="L13" s="25"/>
      <c r="M13" s="25"/>
      <c r="N13" s="25"/>
      <c r="O13" s="25"/>
      <c r="P13" s="25"/>
      <c r="Q13" s="25"/>
      <c r="R13" s="25"/>
      <c r="S13" s="25"/>
      <c r="T13" s="25"/>
      <c r="U13" s="25"/>
      <c r="V13" s="25"/>
      <c r="W13" s="25"/>
      <c r="X13" s="25"/>
    </row>
    <row r="14" s="1" customFormat="1" ht="50" customHeight="1" spans="1:24">
      <c r="A14" s="7" t="s">
        <v>33</v>
      </c>
      <c r="B14" s="7"/>
      <c r="C14" s="14" t="s">
        <v>192</v>
      </c>
      <c r="D14" s="14"/>
      <c r="E14" s="14"/>
      <c r="F14" s="14"/>
      <c r="G14" s="14"/>
      <c r="H14" s="14"/>
      <c r="I14" s="14"/>
      <c r="J14" s="14"/>
      <c r="K14" s="14"/>
      <c r="L14" s="25"/>
      <c r="M14" s="25"/>
      <c r="N14" s="25"/>
      <c r="O14" s="25"/>
      <c r="P14" s="25"/>
      <c r="Q14" s="25"/>
      <c r="R14" s="25"/>
      <c r="S14" s="25"/>
      <c r="T14" s="25"/>
      <c r="U14" s="25"/>
      <c r="V14" s="25"/>
      <c r="W14" s="25"/>
      <c r="X14" s="25"/>
    </row>
    <row r="15" s="1" customFormat="1" ht="67" customHeight="1" spans="1:24">
      <c r="A15" s="5" t="s">
        <v>34</v>
      </c>
      <c r="B15" s="5"/>
      <c r="C15" s="14" t="s">
        <v>193</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99.92</v>
      </c>
      <c r="E16" s="18"/>
      <c r="F16" s="19" t="s">
        <v>36</v>
      </c>
      <c r="G16" s="20">
        <f>IF(J5*10&gt;10,10,J5*10)</f>
        <v>9.923</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194</v>
      </c>
      <c r="E18" s="22"/>
      <c r="F18" s="21" t="s">
        <v>195</v>
      </c>
      <c r="G18" s="21" t="s">
        <v>51</v>
      </c>
      <c r="H18" s="21" t="s">
        <v>196</v>
      </c>
      <c r="I18" s="7" t="s">
        <v>51</v>
      </c>
      <c r="J18" s="14" t="s">
        <v>197</v>
      </c>
      <c r="K18" s="14" t="s">
        <v>26</v>
      </c>
    </row>
    <row r="19" s="1" customFormat="1" ht="15" customHeight="1" spans="1:11">
      <c r="A19" s="21"/>
      <c r="B19" s="21"/>
      <c r="C19" s="21" t="s">
        <v>54</v>
      </c>
      <c r="D19" s="22" t="s">
        <v>198</v>
      </c>
      <c r="E19" s="22"/>
      <c r="F19" s="23" t="s">
        <v>199</v>
      </c>
      <c r="G19" s="23" t="s">
        <v>57</v>
      </c>
      <c r="H19" s="23" t="s">
        <v>52</v>
      </c>
      <c r="I19" s="7" t="s">
        <v>57</v>
      </c>
      <c r="J19" s="14" t="s">
        <v>200</v>
      </c>
      <c r="K19" s="14" t="s">
        <v>26</v>
      </c>
    </row>
    <row r="20" s="1" customFormat="1" ht="15" customHeight="1" spans="1:11">
      <c r="A20" s="21"/>
      <c r="B20" s="21"/>
      <c r="C20" s="21" t="s">
        <v>58</v>
      </c>
      <c r="D20" s="22" t="s">
        <v>201</v>
      </c>
      <c r="E20" s="22"/>
      <c r="F20" s="23" t="s">
        <v>60</v>
      </c>
      <c r="G20" s="23" t="s">
        <v>57</v>
      </c>
      <c r="H20" s="23" t="s">
        <v>52</v>
      </c>
      <c r="I20" s="7" t="s">
        <v>57</v>
      </c>
      <c r="J20" s="14" t="s">
        <v>202</v>
      </c>
      <c r="K20" s="14" t="s">
        <v>26</v>
      </c>
    </row>
    <row r="21" s="1" customFormat="1" ht="15" customHeight="1" spans="1:11">
      <c r="A21" s="21"/>
      <c r="B21" s="21"/>
      <c r="C21" s="21" t="s">
        <v>62</v>
      </c>
      <c r="D21" s="22" t="s">
        <v>99</v>
      </c>
      <c r="E21" s="22"/>
      <c r="F21" s="23" t="s">
        <v>203</v>
      </c>
      <c r="G21" s="23" t="s">
        <v>57</v>
      </c>
      <c r="H21" s="23" t="s">
        <v>52</v>
      </c>
      <c r="I21" s="7" t="s">
        <v>57</v>
      </c>
      <c r="J21" s="14" t="s">
        <v>204</v>
      </c>
      <c r="K21" s="14" t="s">
        <v>26</v>
      </c>
    </row>
    <row r="22" s="1" customFormat="1" ht="15" customHeight="1" spans="1:11">
      <c r="A22" s="21"/>
      <c r="B22" s="21" t="s">
        <v>66</v>
      </c>
      <c r="C22" s="21" t="s">
        <v>67</v>
      </c>
      <c r="D22" s="22" t="s">
        <v>205</v>
      </c>
      <c r="E22" s="22"/>
      <c r="F22" s="21" t="s">
        <v>206</v>
      </c>
      <c r="G22" s="21" t="s">
        <v>51</v>
      </c>
      <c r="H22" s="21" t="s">
        <v>52</v>
      </c>
      <c r="I22" s="7" t="s">
        <v>51</v>
      </c>
      <c r="J22" s="14" t="s">
        <v>207</v>
      </c>
      <c r="K22" s="14" t="s">
        <v>26</v>
      </c>
    </row>
    <row r="23" s="1" customFormat="1" ht="15" customHeight="1" spans="1:11">
      <c r="A23" s="21"/>
      <c r="B23" s="21"/>
      <c r="C23" s="21" t="s">
        <v>71</v>
      </c>
      <c r="D23" s="22" t="s">
        <v>208</v>
      </c>
      <c r="E23" s="22"/>
      <c r="F23" s="23" t="s">
        <v>106</v>
      </c>
      <c r="G23" s="23" t="s">
        <v>57</v>
      </c>
      <c r="H23" s="23" t="s">
        <v>52</v>
      </c>
      <c r="I23" s="7" t="s">
        <v>57</v>
      </c>
      <c r="J23" s="14" t="s">
        <v>209</v>
      </c>
      <c r="K23" s="14" t="s">
        <v>26</v>
      </c>
    </row>
    <row r="24" s="1" customFormat="1" ht="15" customHeight="1" spans="1:11">
      <c r="A24" s="21"/>
      <c r="B24" s="21" t="s">
        <v>74</v>
      </c>
      <c r="C24" s="21" t="s">
        <v>75</v>
      </c>
      <c r="D24" s="22" t="s">
        <v>210</v>
      </c>
      <c r="E24" s="22"/>
      <c r="F24" s="21" t="s">
        <v>77</v>
      </c>
      <c r="G24" s="21" t="s">
        <v>57</v>
      </c>
      <c r="H24" s="21" t="s">
        <v>52</v>
      </c>
      <c r="I24" s="7" t="s">
        <v>57</v>
      </c>
      <c r="J24" s="14" t="s">
        <v>211</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2" workbookViewId="0">
      <selection activeCell="C14" sqref="C14:K14"/>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212</v>
      </c>
      <c r="D2" s="6"/>
      <c r="E2" s="6"/>
      <c r="F2" s="5" t="s">
        <v>3</v>
      </c>
      <c r="G2" s="5" t="s">
        <v>213</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0.5</v>
      </c>
      <c r="F5" s="5"/>
      <c r="G5" s="5">
        <f t="shared" si="0"/>
        <v>10</v>
      </c>
      <c r="H5" s="7">
        <f t="shared" si="0"/>
        <v>10.5</v>
      </c>
      <c r="I5" s="7">
        <f t="shared" si="0"/>
        <v>6.2887</v>
      </c>
      <c r="J5" s="13">
        <f>I5/H5</f>
        <v>0.59892380952381</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214</v>
      </c>
      <c r="F7" s="5"/>
      <c r="G7" s="5" t="s">
        <v>215</v>
      </c>
      <c r="H7" s="7" t="s">
        <v>216</v>
      </c>
      <c r="I7" s="7" t="s">
        <v>217</v>
      </c>
      <c r="J7" s="5" t="s">
        <v>218</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f>(G5-G10)/(E5-E10)</f>
        <v>20</v>
      </c>
      <c r="D11" s="13"/>
      <c r="E11" s="5" t="s">
        <v>25</v>
      </c>
      <c r="F11" s="5"/>
      <c r="G11" s="10" t="s">
        <v>26</v>
      </c>
      <c r="H11" s="10"/>
      <c r="I11" s="10"/>
      <c r="J11" s="10"/>
      <c r="K11" s="10"/>
    </row>
    <row r="12" s="1" customFormat="1" ht="84.95" customHeight="1" spans="1:24">
      <c r="A12" s="7" t="s">
        <v>27</v>
      </c>
      <c r="B12" s="7"/>
      <c r="C12" s="14" t="s">
        <v>219</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31" customHeight="1" spans="1:24">
      <c r="A14" s="7" t="s">
        <v>33</v>
      </c>
      <c r="B14" s="7"/>
      <c r="C14" s="14" t="s">
        <v>220</v>
      </c>
      <c r="D14" s="14"/>
      <c r="E14" s="14"/>
      <c r="F14" s="14"/>
      <c r="G14" s="14"/>
      <c r="H14" s="14"/>
      <c r="I14" s="14"/>
      <c r="J14" s="14"/>
      <c r="K14" s="14"/>
      <c r="L14" s="25"/>
      <c r="M14" s="25"/>
      <c r="N14" s="25"/>
      <c r="O14" s="25"/>
      <c r="P14" s="25"/>
      <c r="Q14" s="25"/>
      <c r="R14" s="25"/>
      <c r="S14" s="25"/>
      <c r="T14" s="25"/>
      <c r="U14" s="25"/>
      <c r="V14" s="25"/>
      <c r="W14" s="25"/>
      <c r="X14" s="25"/>
    </row>
    <row r="15" s="27" customFormat="1" ht="63" customHeight="1" spans="1:24">
      <c r="A15" s="7" t="s">
        <v>34</v>
      </c>
      <c r="B15" s="7"/>
      <c r="C15" s="14" t="s">
        <v>219</v>
      </c>
      <c r="D15" s="14"/>
      <c r="E15" s="14"/>
      <c r="F15" s="14"/>
      <c r="G15" s="14"/>
      <c r="H15" s="14"/>
      <c r="I15" s="14"/>
      <c r="J15" s="14"/>
      <c r="K15" s="14"/>
      <c r="L15" s="28"/>
      <c r="M15" s="28"/>
      <c r="N15" s="28"/>
      <c r="O15" s="28"/>
      <c r="P15" s="28"/>
      <c r="Q15" s="28"/>
      <c r="R15" s="28"/>
      <c r="S15" s="28"/>
      <c r="T15" s="28"/>
      <c r="U15" s="28"/>
      <c r="V15" s="28"/>
      <c r="W15" s="28"/>
      <c r="X15" s="28"/>
    </row>
    <row r="16" s="1" customFormat="1" ht="27.95" customHeight="1" spans="1:24">
      <c r="A16" s="17" t="s">
        <v>35</v>
      </c>
      <c r="B16" s="17"/>
      <c r="C16" s="17"/>
      <c r="D16" s="18">
        <v>95.99</v>
      </c>
      <c r="E16" s="18"/>
      <c r="F16" s="19" t="s">
        <v>36</v>
      </c>
      <c r="G16" s="20">
        <f>IF(J5*10&gt;10,10,J5*10)</f>
        <v>5.9892380952381</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221</v>
      </c>
      <c r="E18" s="22"/>
      <c r="F18" s="21" t="s">
        <v>222</v>
      </c>
      <c r="G18" s="21" t="s">
        <v>51</v>
      </c>
      <c r="H18" s="21" t="s">
        <v>93</v>
      </c>
      <c r="I18" s="7" t="s">
        <v>51</v>
      </c>
      <c r="J18" s="14" t="s">
        <v>223</v>
      </c>
      <c r="K18" s="14" t="s">
        <v>26</v>
      </c>
    </row>
    <row r="19" s="1" customFormat="1" ht="15" customHeight="1" spans="1:11">
      <c r="A19" s="21"/>
      <c r="B19" s="21"/>
      <c r="C19" s="21" t="s">
        <v>54</v>
      </c>
      <c r="D19" s="22" t="s">
        <v>95</v>
      </c>
      <c r="E19" s="22"/>
      <c r="F19" s="23" t="s">
        <v>96</v>
      </c>
      <c r="G19" s="23" t="s">
        <v>57</v>
      </c>
      <c r="H19" s="23" t="s">
        <v>52</v>
      </c>
      <c r="I19" s="7" t="s">
        <v>57</v>
      </c>
      <c r="J19" s="14" t="s">
        <v>224</v>
      </c>
      <c r="K19" s="14" t="s">
        <v>26</v>
      </c>
    </row>
    <row r="20" s="1" customFormat="1" ht="15" customHeight="1" spans="1:11">
      <c r="A20" s="21"/>
      <c r="B20" s="21"/>
      <c r="C20" s="21" t="s">
        <v>58</v>
      </c>
      <c r="D20" s="22" t="s">
        <v>97</v>
      </c>
      <c r="E20" s="22"/>
      <c r="F20" s="23" t="s">
        <v>60</v>
      </c>
      <c r="G20" s="23" t="s">
        <v>57</v>
      </c>
      <c r="H20" s="23" t="s">
        <v>52</v>
      </c>
      <c r="I20" s="7" t="s">
        <v>57</v>
      </c>
      <c r="J20" s="14" t="s">
        <v>225</v>
      </c>
      <c r="K20" s="14" t="s">
        <v>26</v>
      </c>
    </row>
    <row r="21" s="1" customFormat="1" ht="15" customHeight="1" spans="1:11">
      <c r="A21" s="21"/>
      <c r="B21" s="21"/>
      <c r="C21" s="21" t="s">
        <v>62</v>
      </c>
      <c r="D21" s="22" t="s">
        <v>99</v>
      </c>
      <c r="E21" s="22"/>
      <c r="F21" s="23" t="s">
        <v>226</v>
      </c>
      <c r="G21" s="23" t="s">
        <v>57</v>
      </c>
      <c r="H21" s="23" t="s">
        <v>216</v>
      </c>
      <c r="I21" s="7" t="s">
        <v>57</v>
      </c>
      <c r="J21" s="14" t="s">
        <v>227</v>
      </c>
      <c r="K21" s="14" t="s">
        <v>26</v>
      </c>
    </row>
    <row r="22" s="1" customFormat="1" ht="15" customHeight="1" spans="1:11">
      <c r="A22" s="21"/>
      <c r="B22" s="21" t="s">
        <v>66</v>
      </c>
      <c r="C22" s="21" t="s">
        <v>67</v>
      </c>
      <c r="D22" s="22" t="s">
        <v>228</v>
      </c>
      <c r="E22" s="22"/>
      <c r="F22" s="21" t="s">
        <v>229</v>
      </c>
      <c r="G22" s="21" t="s">
        <v>51</v>
      </c>
      <c r="H22" s="21" t="s">
        <v>52</v>
      </c>
      <c r="I22" s="7" t="s">
        <v>51</v>
      </c>
      <c r="J22" s="14" t="s">
        <v>230</v>
      </c>
      <c r="K22" s="14" t="s">
        <v>26</v>
      </c>
    </row>
    <row r="23" s="1" customFormat="1" ht="15" customHeight="1" spans="1:11">
      <c r="A23" s="21"/>
      <c r="B23" s="21"/>
      <c r="C23" s="21" t="s">
        <v>71</v>
      </c>
      <c r="D23" s="22" t="s">
        <v>231</v>
      </c>
      <c r="E23" s="22"/>
      <c r="F23" s="23" t="s">
        <v>106</v>
      </c>
      <c r="G23" s="23" t="s">
        <v>57</v>
      </c>
      <c r="H23" s="23" t="s">
        <v>52</v>
      </c>
      <c r="I23" s="7" t="s">
        <v>57</v>
      </c>
      <c r="J23" s="14" t="s">
        <v>232</v>
      </c>
      <c r="K23" s="14" t="s">
        <v>26</v>
      </c>
    </row>
    <row r="24" s="1" customFormat="1" ht="15" customHeight="1" spans="1:11">
      <c r="A24" s="21"/>
      <c r="B24" s="21" t="s">
        <v>74</v>
      </c>
      <c r="C24" s="21" t="s">
        <v>75</v>
      </c>
      <c r="D24" s="22" t="s">
        <v>210</v>
      </c>
      <c r="E24" s="22"/>
      <c r="F24" s="21" t="s">
        <v>77</v>
      </c>
      <c r="G24" s="21" t="s">
        <v>57</v>
      </c>
      <c r="H24" s="21" t="s">
        <v>52</v>
      </c>
      <c r="I24" s="7" t="s">
        <v>57</v>
      </c>
      <c r="J24" s="14" t="s">
        <v>233</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2" workbookViewId="0">
      <selection activeCell="C15" sqref="C15:K15"/>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21" t="s">
        <v>234</v>
      </c>
      <c r="D2" s="21"/>
      <c r="E2" s="21"/>
      <c r="F2" s="5" t="s">
        <v>3</v>
      </c>
      <c r="G2" s="5" t="s">
        <v>235</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2.5</v>
      </c>
      <c r="F5" s="5"/>
      <c r="G5" s="5">
        <f t="shared" si="0"/>
        <v>0</v>
      </c>
      <c r="H5" s="7">
        <f t="shared" si="0"/>
        <v>2.5</v>
      </c>
      <c r="I5" s="7">
        <f>I6+I7+I8+I9+I10</f>
        <v>2.1218</v>
      </c>
      <c r="J5" s="13">
        <f>I5/H5</f>
        <v>0.84872</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236</v>
      </c>
      <c r="F7" s="5"/>
      <c r="G7" s="5" t="s">
        <v>81</v>
      </c>
      <c r="H7" s="7" t="s">
        <v>236</v>
      </c>
      <c r="I7" s="7" t="s">
        <v>237</v>
      </c>
      <c r="J7" s="5" t="s">
        <v>238</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f>(G5-G10)/(E5-E10)</f>
        <v>0</v>
      </c>
      <c r="D11" s="13"/>
      <c r="E11" s="5" t="s">
        <v>25</v>
      </c>
      <c r="F11" s="5"/>
      <c r="G11" s="10" t="s">
        <v>26</v>
      </c>
      <c r="H11" s="10"/>
      <c r="I11" s="10"/>
      <c r="J11" s="10"/>
      <c r="K11" s="10"/>
    </row>
    <row r="12" s="1" customFormat="1" ht="84.95" customHeight="1" spans="1:24">
      <c r="A12" s="7" t="s">
        <v>27</v>
      </c>
      <c r="B12" s="7"/>
      <c r="C12" s="14" t="s">
        <v>239</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43" customHeight="1" spans="1:24">
      <c r="A14" s="7" t="s">
        <v>33</v>
      </c>
      <c r="B14" s="7"/>
      <c r="C14" s="14" t="s">
        <v>240</v>
      </c>
      <c r="D14" s="14"/>
      <c r="E14" s="14"/>
      <c r="F14" s="14"/>
      <c r="G14" s="14"/>
      <c r="H14" s="14"/>
      <c r="I14" s="14"/>
      <c r="J14" s="14"/>
      <c r="K14" s="14"/>
      <c r="L14" s="25"/>
      <c r="M14" s="25"/>
      <c r="N14" s="25"/>
      <c r="O14" s="25"/>
      <c r="P14" s="25"/>
      <c r="Q14" s="25"/>
      <c r="R14" s="25"/>
      <c r="S14" s="25"/>
      <c r="T14" s="25"/>
      <c r="U14" s="25"/>
      <c r="V14" s="25"/>
      <c r="W14" s="25"/>
      <c r="X14" s="25"/>
    </row>
    <row r="15" s="1" customFormat="1" ht="65" customHeight="1" spans="1:24">
      <c r="A15" s="5" t="s">
        <v>34</v>
      </c>
      <c r="B15" s="5"/>
      <c r="C15" s="14" t="s">
        <v>239</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98.49</v>
      </c>
      <c r="E16" s="18"/>
      <c r="F16" s="19" t="s">
        <v>36</v>
      </c>
      <c r="G16" s="20">
        <f>IF(J5*10&gt;10,10,J5*10)</f>
        <v>8.4872</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241</v>
      </c>
      <c r="G18" s="21" t="s">
        <v>51</v>
      </c>
      <c r="H18" s="21" t="s">
        <v>52</v>
      </c>
      <c r="I18" s="7" t="s">
        <v>51</v>
      </c>
      <c r="J18" s="14" t="s">
        <v>242</v>
      </c>
      <c r="K18" s="14" t="s">
        <v>26</v>
      </c>
    </row>
    <row r="19" s="1" customFormat="1" ht="15" customHeight="1" spans="1:11">
      <c r="A19" s="21"/>
      <c r="B19" s="21"/>
      <c r="C19" s="21" t="s">
        <v>54</v>
      </c>
      <c r="D19" s="22" t="s">
        <v>95</v>
      </c>
      <c r="E19" s="22"/>
      <c r="F19" s="23" t="s">
        <v>96</v>
      </c>
      <c r="G19" s="23" t="s">
        <v>57</v>
      </c>
      <c r="H19" s="23" t="s">
        <v>52</v>
      </c>
      <c r="I19" s="7" t="s">
        <v>57</v>
      </c>
      <c r="J19" s="14" t="s">
        <v>243</v>
      </c>
      <c r="K19" s="14" t="s">
        <v>26</v>
      </c>
    </row>
    <row r="20" s="1" customFormat="1" ht="15" customHeight="1" spans="1:11">
      <c r="A20" s="21"/>
      <c r="B20" s="21"/>
      <c r="C20" s="21" t="s">
        <v>58</v>
      </c>
      <c r="D20" s="22" t="s">
        <v>97</v>
      </c>
      <c r="E20" s="22"/>
      <c r="F20" s="23" t="s">
        <v>60</v>
      </c>
      <c r="G20" s="23" t="s">
        <v>57</v>
      </c>
      <c r="H20" s="23" t="s">
        <v>52</v>
      </c>
      <c r="I20" s="7" t="s">
        <v>57</v>
      </c>
      <c r="J20" s="14" t="s">
        <v>244</v>
      </c>
      <c r="K20" s="14" t="s">
        <v>26</v>
      </c>
    </row>
    <row r="21" s="1" customFormat="1" ht="15" customHeight="1" spans="1:11">
      <c r="A21" s="21"/>
      <c r="B21" s="21"/>
      <c r="C21" s="21" t="s">
        <v>62</v>
      </c>
      <c r="D21" s="22" t="s">
        <v>245</v>
      </c>
      <c r="E21" s="22"/>
      <c r="F21" s="23" t="s">
        <v>246</v>
      </c>
      <c r="G21" s="23" t="s">
        <v>57</v>
      </c>
      <c r="H21" s="23" t="s">
        <v>236</v>
      </c>
      <c r="I21" s="7" t="s">
        <v>57</v>
      </c>
      <c r="J21" s="14" t="s">
        <v>247</v>
      </c>
      <c r="K21" s="14" t="s">
        <v>26</v>
      </c>
    </row>
    <row r="22" s="1" customFormat="1" ht="15" customHeight="1" spans="1:11">
      <c r="A22" s="21"/>
      <c r="B22" s="21" t="s">
        <v>66</v>
      </c>
      <c r="C22" s="21" t="s">
        <v>67</v>
      </c>
      <c r="D22" s="22" t="s">
        <v>178</v>
      </c>
      <c r="E22" s="22"/>
      <c r="F22" s="21" t="s">
        <v>179</v>
      </c>
      <c r="G22" s="21" t="s">
        <v>51</v>
      </c>
      <c r="H22" s="21" t="s">
        <v>52</v>
      </c>
      <c r="I22" s="7" t="s">
        <v>51</v>
      </c>
      <c r="J22" s="14" t="s">
        <v>248</v>
      </c>
      <c r="K22" s="14" t="s">
        <v>26</v>
      </c>
    </row>
    <row r="23" s="1" customFormat="1" ht="15" customHeight="1" spans="1:11">
      <c r="A23" s="21"/>
      <c r="B23" s="21"/>
      <c r="C23" s="21" t="s">
        <v>71</v>
      </c>
      <c r="D23" s="22" t="s">
        <v>181</v>
      </c>
      <c r="E23" s="22"/>
      <c r="F23" s="23" t="s">
        <v>106</v>
      </c>
      <c r="G23" s="23" t="s">
        <v>57</v>
      </c>
      <c r="H23" s="23" t="s">
        <v>52</v>
      </c>
      <c r="I23" s="7" t="s">
        <v>57</v>
      </c>
      <c r="J23" s="14" t="s">
        <v>182</v>
      </c>
      <c r="K23" s="14" t="s">
        <v>26</v>
      </c>
    </row>
    <row r="24" s="1" customFormat="1" ht="15" customHeight="1" spans="1:11">
      <c r="A24" s="21"/>
      <c r="B24" s="21" t="s">
        <v>74</v>
      </c>
      <c r="C24" s="21" t="s">
        <v>75</v>
      </c>
      <c r="D24" s="22" t="s">
        <v>183</v>
      </c>
      <c r="E24" s="22"/>
      <c r="F24" s="21" t="s">
        <v>77</v>
      </c>
      <c r="G24" s="21" t="s">
        <v>57</v>
      </c>
      <c r="H24" s="21" t="s">
        <v>52</v>
      </c>
      <c r="I24" s="7" t="s">
        <v>57</v>
      </c>
      <c r="J24" s="14" t="s">
        <v>249</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I6" sqref="I6"/>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250</v>
      </c>
      <c r="D2" s="6"/>
      <c r="E2" s="6"/>
      <c r="F2" s="5" t="s">
        <v>3</v>
      </c>
      <c r="G2" s="5" t="s">
        <v>251</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34.8</v>
      </c>
      <c r="F5" s="5"/>
      <c r="G5" s="5">
        <f t="shared" si="0"/>
        <v>0</v>
      </c>
      <c r="H5" s="7">
        <f t="shared" si="0"/>
        <v>34.8</v>
      </c>
      <c r="I5" s="7">
        <f t="shared" si="0"/>
        <v>33.5612</v>
      </c>
      <c r="J5" s="13">
        <f>I5/H5</f>
        <v>0.964402298850575</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252</v>
      </c>
      <c r="F7" s="5"/>
      <c r="G7" s="5" t="s">
        <v>81</v>
      </c>
      <c r="H7" s="7" t="s">
        <v>252</v>
      </c>
      <c r="I7" s="7" t="s">
        <v>253</v>
      </c>
      <c r="J7" s="5" t="s">
        <v>254</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f>(G5-G10)/(E5-E10)</f>
        <v>0</v>
      </c>
      <c r="D11" s="13"/>
      <c r="E11" s="5" t="s">
        <v>25</v>
      </c>
      <c r="F11" s="5"/>
      <c r="G11" s="10" t="s">
        <v>26</v>
      </c>
      <c r="H11" s="10"/>
      <c r="I11" s="10"/>
      <c r="J11" s="10"/>
      <c r="K11" s="10"/>
    </row>
    <row r="12" s="1" customFormat="1" ht="135" customHeight="1" spans="1:24">
      <c r="A12" s="7" t="s">
        <v>27</v>
      </c>
      <c r="B12" s="7"/>
      <c r="C12" s="14" t="s">
        <v>255</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55" customHeight="1" spans="1:24">
      <c r="A14" s="7" t="s">
        <v>33</v>
      </c>
      <c r="B14" s="7"/>
      <c r="C14" s="14" t="s">
        <v>256</v>
      </c>
      <c r="D14" s="14"/>
      <c r="E14" s="14"/>
      <c r="F14" s="14"/>
      <c r="G14" s="14"/>
      <c r="H14" s="14"/>
      <c r="I14" s="14"/>
      <c r="J14" s="14"/>
      <c r="K14" s="14"/>
      <c r="L14" s="25"/>
      <c r="M14" s="25"/>
      <c r="N14" s="25"/>
      <c r="O14" s="25"/>
      <c r="P14" s="25"/>
      <c r="Q14" s="25"/>
      <c r="R14" s="25"/>
      <c r="S14" s="25"/>
      <c r="T14" s="25"/>
      <c r="U14" s="25"/>
      <c r="V14" s="25"/>
      <c r="W14" s="25"/>
      <c r="X14" s="25"/>
    </row>
    <row r="15" s="1" customFormat="1" ht="135" customHeight="1" spans="1:24">
      <c r="A15" s="5" t="s">
        <v>34</v>
      </c>
      <c r="B15" s="5"/>
      <c r="C15" s="14" t="s">
        <v>257</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99.64</v>
      </c>
      <c r="E16" s="18"/>
      <c r="F16" s="19" t="s">
        <v>36</v>
      </c>
      <c r="G16" s="20">
        <f>IF(J5*10&gt;10,10,J5*10)</f>
        <v>9.64402298850575</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241</v>
      </c>
      <c r="G18" s="21" t="s">
        <v>51</v>
      </c>
      <c r="H18" s="21" t="s">
        <v>52</v>
      </c>
      <c r="I18" s="7" t="s">
        <v>51</v>
      </c>
      <c r="J18" s="14" t="s">
        <v>258</v>
      </c>
      <c r="K18" s="14" t="s">
        <v>26</v>
      </c>
    </row>
    <row r="19" s="1" customFormat="1" ht="15" customHeight="1" spans="1:11">
      <c r="A19" s="21"/>
      <c r="B19" s="21"/>
      <c r="C19" s="21" t="s">
        <v>54</v>
      </c>
      <c r="D19" s="22" t="s">
        <v>95</v>
      </c>
      <c r="E19" s="22"/>
      <c r="F19" s="23" t="s">
        <v>96</v>
      </c>
      <c r="G19" s="23" t="s">
        <v>57</v>
      </c>
      <c r="H19" s="23" t="s">
        <v>52</v>
      </c>
      <c r="I19" s="7" t="s">
        <v>57</v>
      </c>
      <c r="J19" s="14" t="s">
        <v>243</v>
      </c>
      <c r="K19" s="14" t="s">
        <v>26</v>
      </c>
    </row>
    <row r="20" s="1" customFormat="1" ht="15" customHeight="1" spans="1:11">
      <c r="A20" s="21"/>
      <c r="B20" s="21"/>
      <c r="C20" s="21" t="s">
        <v>58</v>
      </c>
      <c r="D20" s="22" t="s">
        <v>169</v>
      </c>
      <c r="E20" s="22"/>
      <c r="F20" s="23" t="s">
        <v>259</v>
      </c>
      <c r="G20" s="23" t="s">
        <v>57</v>
      </c>
      <c r="H20" s="23" t="s">
        <v>52</v>
      </c>
      <c r="I20" s="7" t="s">
        <v>57</v>
      </c>
      <c r="J20" s="14" t="s">
        <v>172</v>
      </c>
      <c r="K20" s="14" t="s">
        <v>26</v>
      </c>
    </row>
    <row r="21" s="1" customFormat="1" ht="15" customHeight="1" spans="1:11">
      <c r="A21" s="21"/>
      <c r="B21" s="21"/>
      <c r="C21" s="21" t="s">
        <v>62</v>
      </c>
      <c r="D21" s="22" t="s">
        <v>260</v>
      </c>
      <c r="E21" s="22"/>
      <c r="F21" s="23" t="s">
        <v>261</v>
      </c>
      <c r="G21" s="23" t="s">
        <v>57</v>
      </c>
      <c r="H21" s="23" t="s">
        <v>252</v>
      </c>
      <c r="I21" s="7" t="s">
        <v>57</v>
      </c>
      <c r="J21" s="14" t="s">
        <v>262</v>
      </c>
      <c r="K21" s="14" t="s">
        <v>26</v>
      </c>
    </row>
    <row r="22" s="1" customFormat="1" ht="15" customHeight="1" spans="1:11">
      <c r="A22" s="21"/>
      <c r="B22" s="21" t="s">
        <v>66</v>
      </c>
      <c r="C22" s="21" t="s">
        <v>67</v>
      </c>
      <c r="D22" s="22" t="s">
        <v>178</v>
      </c>
      <c r="E22" s="22"/>
      <c r="F22" s="21" t="s">
        <v>179</v>
      </c>
      <c r="G22" s="21" t="s">
        <v>51</v>
      </c>
      <c r="H22" s="21" t="s">
        <v>52</v>
      </c>
      <c r="I22" s="7" t="s">
        <v>51</v>
      </c>
      <c r="J22" s="14" t="s">
        <v>263</v>
      </c>
      <c r="K22" s="14" t="s">
        <v>26</v>
      </c>
    </row>
    <row r="23" s="1" customFormat="1" ht="15" customHeight="1" spans="1:11">
      <c r="A23" s="21"/>
      <c r="B23" s="21"/>
      <c r="C23" s="21" t="s">
        <v>71</v>
      </c>
      <c r="D23" s="22" t="s">
        <v>181</v>
      </c>
      <c r="E23" s="22"/>
      <c r="F23" s="23" t="s">
        <v>106</v>
      </c>
      <c r="G23" s="23" t="s">
        <v>57</v>
      </c>
      <c r="H23" s="23" t="s">
        <v>52</v>
      </c>
      <c r="I23" s="7" t="s">
        <v>57</v>
      </c>
      <c r="J23" s="14" t="s">
        <v>182</v>
      </c>
      <c r="K23" s="14" t="s">
        <v>26</v>
      </c>
    </row>
    <row r="24" s="1" customFormat="1" ht="15" customHeight="1" spans="1:11">
      <c r="A24" s="21"/>
      <c r="B24" s="21" t="s">
        <v>74</v>
      </c>
      <c r="C24" s="21" t="s">
        <v>75</v>
      </c>
      <c r="D24" s="22" t="s">
        <v>183</v>
      </c>
      <c r="E24" s="22"/>
      <c r="F24" s="21" t="s">
        <v>77</v>
      </c>
      <c r="G24" s="21" t="s">
        <v>57</v>
      </c>
      <c r="H24" s="21" t="s">
        <v>52</v>
      </c>
      <c r="I24" s="7" t="s">
        <v>57</v>
      </c>
      <c r="J24" s="14" t="s">
        <v>264</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11" workbookViewId="0">
      <selection activeCell="D19" sqref="D19:E19"/>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265</v>
      </c>
      <c r="D2" s="6"/>
      <c r="E2" s="6"/>
      <c r="F2" s="5" t="s">
        <v>3</v>
      </c>
      <c r="G2" s="5" t="s">
        <v>266</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3.95</v>
      </c>
      <c r="F5" s="5"/>
      <c r="G5" s="5">
        <f t="shared" si="0"/>
        <v>0</v>
      </c>
      <c r="H5" s="7">
        <f t="shared" si="0"/>
        <v>3.95</v>
      </c>
      <c r="I5" s="7">
        <f t="shared" si="0"/>
        <v>2.5</v>
      </c>
      <c r="J5" s="13">
        <f>I5/H5</f>
        <v>0.632911392405063</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267</v>
      </c>
      <c r="F7" s="5"/>
      <c r="G7" s="5" t="s">
        <v>81</v>
      </c>
      <c r="H7" s="7" t="s">
        <v>267</v>
      </c>
      <c r="I7" s="7" t="s">
        <v>236</v>
      </c>
      <c r="J7" s="5" t="s">
        <v>268</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f>(G5-G10)/(E5-E10)</f>
        <v>0</v>
      </c>
      <c r="D11" s="13"/>
      <c r="E11" s="5" t="s">
        <v>25</v>
      </c>
      <c r="F11" s="5"/>
      <c r="G11" s="10" t="s">
        <v>26</v>
      </c>
      <c r="H11" s="10"/>
      <c r="I11" s="10"/>
      <c r="J11" s="10"/>
      <c r="K11" s="10"/>
    </row>
    <row r="12" s="1" customFormat="1" ht="84.95" customHeight="1" spans="1:24">
      <c r="A12" s="7" t="s">
        <v>27</v>
      </c>
      <c r="B12" s="7"/>
      <c r="C12" s="14" t="s">
        <v>269</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50" customHeight="1" spans="1:24">
      <c r="A14" s="7" t="s">
        <v>33</v>
      </c>
      <c r="B14" s="7"/>
      <c r="C14" s="14" t="s">
        <v>270</v>
      </c>
      <c r="D14" s="14"/>
      <c r="E14" s="14"/>
      <c r="F14" s="14"/>
      <c r="G14" s="14"/>
      <c r="H14" s="14"/>
      <c r="I14" s="14"/>
      <c r="J14" s="14"/>
      <c r="K14" s="14"/>
      <c r="L14" s="25"/>
      <c r="M14" s="25"/>
      <c r="N14" s="25"/>
      <c r="O14" s="25"/>
      <c r="P14" s="25"/>
      <c r="Q14" s="25"/>
      <c r="R14" s="25"/>
      <c r="S14" s="25"/>
      <c r="T14" s="25"/>
      <c r="U14" s="25"/>
      <c r="V14" s="25"/>
      <c r="W14" s="25"/>
      <c r="X14" s="25"/>
    </row>
    <row r="15" s="1" customFormat="1" ht="69" customHeight="1" spans="1:24">
      <c r="A15" s="5" t="s">
        <v>34</v>
      </c>
      <c r="B15" s="5"/>
      <c r="C15" s="14" t="s">
        <v>271</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96.33</v>
      </c>
      <c r="E16" s="18"/>
      <c r="F16" s="19" t="s">
        <v>36</v>
      </c>
      <c r="G16" s="20">
        <f>IF(J5*10&gt;10,10,J5*10)</f>
        <v>6.32911392405063</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241</v>
      </c>
      <c r="G18" s="21" t="s">
        <v>51</v>
      </c>
      <c r="H18" s="21" t="s">
        <v>52</v>
      </c>
      <c r="I18" s="7" t="s">
        <v>51</v>
      </c>
      <c r="J18" s="14" t="s">
        <v>272</v>
      </c>
      <c r="K18" s="14" t="s">
        <v>26</v>
      </c>
    </row>
    <row r="19" s="1" customFormat="1" ht="15" customHeight="1" spans="1:11">
      <c r="A19" s="21"/>
      <c r="B19" s="21"/>
      <c r="C19" s="21" t="s">
        <v>54</v>
      </c>
      <c r="D19" s="22" t="s">
        <v>95</v>
      </c>
      <c r="E19" s="22"/>
      <c r="F19" s="23" t="s">
        <v>96</v>
      </c>
      <c r="G19" s="23" t="s">
        <v>57</v>
      </c>
      <c r="H19" s="23" t="s">
        <v>52</v>
      </c>
      <c r="I19" s="7" t="s">
        <v>57</v>
      </c>
      <c r="J19" s="14" t="s">
        <v>273</v>
      </c>
      <c r="K19" s="14" t="s">
        <v>26</v>
      </c>
    </row>
    <row r="20" s="1" customFormat="1" ht="15" customHeight="1" spans="1:11">
      <c r="A20" s="21"/>
      <c r="B20" s="21"/>
      <c r="C20" s="21" t="s">
        <v>58</v>
      </c>
      <c r="D20" s="22" t="s">
        <v>274</v>
      </c>
      <c r="E20" s="22"/>
      <c r="F20" s="23" t="s">
        <v>275</v>
      </c>
      <c r="G20" s="23" t="s">
        <v>57</v>
      </c>
      <c r="H20" s="23" t="s">
        <v>52</v>
      </c>
      <c r="I20" s="7" t="s">
        <v>57</v>
      </c>
      <c r="J20" s="14" t="s">
        <v>276</v>
      </c>
      <c r="K20" s="14" t="s">
        <v>26</v>
      </c>
    </row>
    <row r="21" s="1" customFormat="1" ht="15" customHeight="1" spans="1:11">
      <c r="A21" s="21"/>
      <c r="B21" s="21"/>
      <c r="C21" s="21" t="s">
        <v>62</v>
      </c>
      <c r="D21" s="22" t="s">
        <v>277</v>
      </c>
      <c r="E21" s="22"/>
      <c r="F21" s="23" t="s">
        <v>278</v>
      </c>
      <c r="G21" s="23" t="s">
        <v>57</v>
      </c>
      <c r="H21" s="23" t="s">
        <v>52</v>
      </c>
      <c r="I21" s="7" t="s">
        <v>57</v>
      </c>
      <c r="J21" s="14" t="s">
        <v>279</v>
      </c>
      <c r="K21" s="14" t="s">
        <v>26</v>
      </c>
    </row>
    <row r="22" s="1" customFormat="1" ht="15" customHeight="1" spans="1:11">
      <c r="A22" s="21"/>
      <c r="B22" s="21" t="s">
        <v>66</v>
      </c>
      <c r="C22" s="21" t="s">
        <v>67</v>
      </c>
      <c r="D22" s="22" t="s">
        <v>178</v>
      </c>
      <c r="E22" s="22"/>
      <c r="F22" s="21" t="s">
        <v>179</v>
      </c>
      <c r="G22" s="21" t="s">
        <v>51</v>
      </c>
      <c r="H22" s="21" t="s">
        <v>52</v>
      </c>
      <c r="I22" s="7" t="s">
        <v>51</v>
      </c>
      <c r="J22" s="14" t="s">
        <v>280</v>
      </c>
      <c r="K22" s="14" t="s">
        <v>26</v>
      </c>
    </row>
    <row r="23" s="1" customFormat="1" ht="15" customHeight="1" spans="1:11">
      <c r="A23" s="21"/>
      <c r="B23" s="21"/>
      <c r="C23" s="21" t="s">
        <v>71</v>
      </c>
      <c r="D23" s="22" t="s">
        <v>181</v>
      </c>
      <c r="E23" s="22"/>
      <c r="F23" s="23" t="s">
        <v>106</v>
      </c>
      <c r="G23" s="23" t="s">
        <v>57</v>
      </c>
      <c r="H23" s="23" t="s">
        <v>52</v>
      </c>
      <c r="I23" s="7" t="s">
        <v>57</v>
      </c>
      <c r="J23" s="14" t="s">
        <v>182</v>
      </c>
      <c r="K23" s="14" t="s">
        <v>26</v>
      </c>
    </row>
    <row r="24" s="1" customFormat="1" ht="15" customHeight="1" spans="1:11">
      <c r="A24" s="21"/>
      <c r="B24" s="21" t="s">
        <v>74</v>
      </c>
      <c r="C24" s="21" t="s">
        <v>75</v>
      </c>
      <c r="D24" s="22" t="s">
        <v>183</v>
      </c>
      <c r="E24" s="22"/>
      <c r="F24" s="21" t="s">
        <v>77</v>
      </c>
      <c r="G24" s="21" t="s">
        <v>57</v>
      </c>
      <c r="H24" s="21" t="s">
        <v>52</v>
      </c>
      <c r="I24" s="7" t="s">
        <v>57</v>
      </c>
      <c r="J24" s="14" t="s">
        <v>249</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topLeftCell="A11" workbookViewId="0">
      <selection activeCell="H22" sqref="H22"/>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281</v>
      </c>
      <c r="D2" s="6"/>
      <c r="E2" s="6"/>
      <c r="F2" s="5" t="s">
        <v>3</v>
      </c>
      <c r="G2" s="5" t="s">
        <v>282</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4</v>
      </c>
      <c r="H5" s="7">
        <f t="shared" si="0"/>
        <v>4</v>
      </c>
      <c r="I5" s="7">
        <f t="shared" si="0"/>
        <v>2.1391</v>
      </c>
      <c r="J5" s="13">
        <f>I5/H5</f>
        <v>0.534775</v>
      </c>
      <c r="K5" s="13"/>
    </row>
    <row r="6" s="1" customFormat="1" ht="21.95" customHeight="1" spans="1:11">
      <c r="A6" s="7"/>
      <c r="B6" s="7"/>
      <c r="C6" s="10" t="s">
        <v>17</v>
      </c>
      <c r="D6" s="11" t="s">
        <v>18</v>
      </c>
      <c r="E6" s="5" t="s">
        <v>81</v>
      </c>
      <c r="F6" s="5"/>
      <c r="G6" s="5" t="s">
        <v>283</v>
      </c>
      <c r="H6" s="7" t="s">
        <v>283</v>
      </c>
      <c r="I6" s="7" t="s">
        <v>284</v>
      </c>
      <c r="J6" s="5" t="s">
        <v>285</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72" customHeight="1" spans="1:24">
      <c r="A12" s="7" t="s">
        <v>27</v>
      </c>
      <c r="B12" s="7"/>
      <c r="C12" s="14" t="s">
        <v>286</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46" customHeight="1" spans="1:24">
      <c r="A14" s="7" t="s">
        <v>33</v>
      </c>
      <c r="B14" s="7"/>
      <c r="C14" s="14" t="s">
        <v>286</v>
      </c>
      <c r="D14" s="14"/>
      <c r="E14" s="14"/>
      <c r="F14" s="14"/>
      <c r="G14" s="14"/>
      <c r="H14" s="14"/>
      <c r="I14" s="14"/>
      <c r="J14" s="14"/>
      <c r="K14" s="14"/>
      <c r="L14" s="25"/>
      <c r="M14" s="25"/>
      <c r="N14" s="25"/>
      <c r="O14" s="25"/>
      <c r="P14" s="25"/>
      <c r="Q14" s="25"/>
      <c r="R14" s="25"/>
      <c r="S14" s="25"/>
      <c r="T14" s="25"/>
      <c r="U14" s="25"/>
      <c r="V14" s="25"/>
      <c r="W14" s="25"/>
      <c r="X14" s="25"/>
    </row>
    <row r="15" s="27" customFormat="1" ht="54" customHeight="1" spans="1:24">
      <c r="A15" s="7" t="s">
        <v>34</v>
      </c>
      <c r="B15" s="7"/>
      <c r="C15" s="14" t="s">
        <v>286</v>
      </c>
      <c r="D15" s="14"/>
      <c r="E15" s="14"/>
      <c r="F15" s="14"/>
      <c r="G15" s="14"/>
      <c r="H15" s="14"/>
      <c r="I15" s="14"/>
      <c r="J15" s="14"/>
      <c r="K15" s="14"/>
      <c r="L15" s="28"/>
      <c r="M15" s="28"/>
      <c r="N15" s="28"/>
      <c r="O15" s="28"/>
      <c r="P15" s="28"/>
      <c r="Q15" s="28"/>
      <c r="R15" s="28"/>
      <c r="S15" s="28"/>
      <c r="T15" s="28"/>
      <c r="U15" s="28"/>
      <c r="V15" s="28"/>
      <c r="W15" s="28"/>
      <c r="X15" s="28"/>
    </row>
    <row r="16" s="1" customFormat="1" ht="27.95" customHeight="1" spans="1:24">
      <c r="A16" s="17" t="s">
        <v>35</v>
      </c>
      <c r="B16" s="17"/>
      <c r="C16" s="17"/>
      <c r="D16" s="18">
        <v>93.35</v>
      </c>
      <c r="E16" s="18"/>
      <c r="F16" s="19" t="s">
        <v>36</v>
      </c>
      <c r="G16" s="20">
        <f>IF(J5*10&gt;10,10,J5*10)</f>
        <v>5.34775</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287</v>
      </c>
      <c r="E18" s="22"/>
      <c r="F18" s="21" t="s">
        <v>288</v>
      </c>
      <c r="G18" s="21" t="s">
        <v>57</v>
      </c>
      <c r="H18" s="21" t="s">
        <v>52</v>
      </c>
      <c r="I18" s="7" t="s">
        <v>57</v>
      </c>
      <c r="J18" s="14" t="s">
        <v>288</v>
      </c>
      <c r="K18" s="14" t="s">
        <v>26</v>
      </c>
    </row>
    <row r="19" s="1" customFormat="1" ht="15" customHeight="1" spans="1:11">
      <c r="A19" s="21"/>
      <c r="B19" s="21"/>
      <c r="C19" s="21"/>
      <c r="D19" s="22" t="s">
        <v>289</v>
      </c>
      <c r="E19" s="22"/>
      <c r="F19" s="21" t="s">
        <v>290</v>
      </c>
      <c r="G19" s="21" t="s">
        <v>57</v>
      </c>
      <c r="H19" s="21" t="s">
        <v>196</v>
      </c>
      <c r="I19" s="7" t="s">
        <v>57</v>
      </c>
      <c r="J19" s="14" t="s">
        <v>288</v>
      </c>
      <c r="K19" s="14" t="s">
        <v>26</v>
      </c>
    </row>
    <row r="20" s="1" customFormat="1" ht="15" customHeight="1" spans="1:11">
      <c r="A20" s="21"/>
      <c r="B20" s="21"/>
      <c r="C20" s="21" t="s">
        <v>54</v>
      </c>
      <c r="D20" s="22" t="s">
        <v>95</v>
      </c>
      <c r="E20" s="22"/>
      <c r="F20" s="23" t="s">
        <v>96</v>
      </c>
      <c r="G20" s="23" t="s">
        <v>57</v>
      </c>
      <c r="H20" s="23" t="s">
        <v>52</v>
      </c>
      <c r="I20" s="7" t="s">
        <v>57</v>
      </c>
      <c r="J20" s="14" t="s">
        <v>291</v>
      </c>
      <c r="K20" s="14" t="s">
        <v>26</v>
      </c>
    </row>
    <row r="21" s="1" customFormat="1" ht="15" customHeight="1" spans="1:11">
      <c r="A21" s="21"/>
      <c r="B21" s="21"/>
      <c r="C21" s="21" t="s">
        <v>58</v>
      </c>
      <c r="D21" s="22" t="s">
        <v>97</v>
      </c>
      <c r="E21" s="22"/>
      <c r="F21" s="23" t="s">
        <v>60</v>
      </c>
      <c r="G21" s="23" t="s">
        <v>57</v>
      </c>
      <c r="H21" s="23" t="s">
        <v>147</v>
      </c>
      <c r="I21" s="7" t="s">
        <v>292</v>
      </c>
      <c r="J21" s="14" t="s">
        <v>293</v>
      </c>
      <c r="K21" s="14" t="s">
        <v>294</v>
      </c>
    </row>
    <row r="22" s="1" customFormat="1" ht="15" customHeight="1" spans="1:11">
      <c r="A22" s="21"/>
      <c r="B22" s="21"/>
      <c r="C22" s="21" t="s">
        <v>62</v>
      </c>
      <c r="D22" s="22" t="s">
        <v>295</v>
      </c>
      <c r="E22" s="22"/>
      <c r="F22" s="23" t="s">
        <v>296</v>
      </c>
      <c r="G22" s="23" t="s">
        <v>57</v>
      </c>
      <c r="H22" s="23" t="s">
        <v>120</v>
      </c>
      <c r="I22" s="7" t="s">
        <v>57</v>
      </c>
      <c r="J22" s="14" t="s">
        <v>297</v>
      </c>
      <c r="K22" s="14" t="s">
        <v>26</v>
      </c>
    </row>
    <row r="23" s="1" customFormat="1" ht="15" customHeight="1" spans="1:11">
      <c r="A23" s="21"/>
      <c r="B23" s="21" t="s">
        <v>66</v>
      </c>
      <c r="C23" s="21" t="s">
        <v>67</v>
      </c>
      <c r="D23" s="22" t="s">
        <v>298</v>
      </c>
      <c r="E23" s="22"/>
      <c r="F23" s="21" t="s">
        <v>299</v>
      </c>
      <c r="G23" s="21" t="s">
        <v>51</v>
      </c>
      <c r="H23" s="21" t="s">
        <v>52</v>
      </c>
      <c r="I23" s="7" t="s">
        <v>51</v>
      </c>
      <c r="J23" s="14" t="s">
        <v>299</v>
      </c>
      <c r="K23" s="14" t="s">
        <v>26</v>
      </c>
    </row>
    <row r="24" s="1" customFormat="1" ht="15" customHeight="1" spans="1:11">
      <c r="A24" s="21"/>
      <c r="B24" s="21"/>
      <c r="C24" s="21" t="s">
        <v>71</v>
      </c>
      <c r="D24" s="22" t="s">
        <v>300</v>
      </c>
      <c r="E24" s="22"/>
      <c r="F24" s="23" t="s">
        <v>301</v>
      </c>
      <c r="G24" s="23" t="s">
        <v>57</v>
      </c>
      <c r="H24" s="23" t="s">
        <v>52</v>
      </c>
      <c r="I24" s="7" t="s">
        <v>57</v>
      </c>
      <c r="J24" s="14" t="s">
        <v>302</v>
      </c>
      <c r="K24" s="14" t="s">
        <v>26</v>
      </c>
    </row>
    <row r="25" s="1" customFormat="1" ht="15" customHeight="1" spans="1:11">
      <c r="A25" s="21"/>
      <c r="B25" s="21" t="s">
        <v>74</v>
      </c>
      <c r="C25" s="21" t="s">
        <v>75</v>
      </c>
      <c r="D25" s="22" t="s">
        <v>210</v>
      </c>
      <c r="E25" s="22"/>
      <c r="F25" s="21" t="s">
        <v>184</v>
      </c>
      <c r="G25" s="21" t="s">
        <v>57</v>
      </c>
      <c r="H25" s="21" t="s">
        <v>52</v>
      </c>
      <c r="I25" s="7" t="s">
        <v>57</v>
      </c>
      <c r="J25" s="14" t="s">
        <v>303</v>
      </c>
      <c r="K25" s="14" t="s">
        <v>26</v>
      </c>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row r="33" s="2" customFormat="1" ht="42" customHeight="1" spans="1:11">
      <c r="A33" s="24"/>
      <c r="B33" s="1"/>
      <c r="C33" s="1"/>
      <c r="D33" s="1"/>
      <c r="E33" s="1"/>
      <c r="F33" s="1"/>
      <c r="G33" s="1"/>
      <c r="H33" s="1"/>
      <c r="I33" s="1"/>
      <c r="J33" s="1"/>
      <c r="K33" s="1"/>
    </row>
  </sheetData>
  <mergeCells count="54">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D25:E25"/>
    <mergeCell ref="A17:A25"/>
    <mergeCell ref="B18:B22"/>
    <mergeCell ref="B23:B24"/>
    <mergeCell ref="C6:C7"/>
    <mergeCell ref="C18:C19"/>
    <mergeCell ref="A4:B10"/>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topLeftCell="A10" workbookViewId="0">
      <selection activeCell="J18" sqref="J18"/>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304</v>
      </c>
      <c r="D2" s="6"/>
      <c r="E2" s="6"/>
      <c r="F2" s="5" t="s">
        <v>3</v>
      </c>
      <c r="G2" s="5" t="s">
        <v>305</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1</v>
      </c>
      <c r="H5" s="7">
        <f t="shared" si="0"/>
        <v>1</v>
      </c>
      <c r="I5" s="7">
        <f t="shared" si="0"/>
        <v>1</v>
      </c>
      <c r="J5" s="13">
        <f>I5/H5</f>
        <v>1</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81</v>
      </c>
      <c r="F7" s="5"/>
      <c r="G7" s="5" t="s">
        <v>306</v>
      </c>
      <c r="H7" s="7" t="s">
        <v>306</v>
      </c>
      <c r="I7" s="7" t="s">
        <v>306</v>
      </c>
      <c r="J7" s="5" t="s">
        <v>307</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0" t="s">
        <v>308</v>
      </c>
      <c r="D12" s="10"/>
      <c r="E12" s="10"/>
      <c r="F12" s="10"/>
      <c r="G12" s="10"/>
      <c r="H12" s="10"/>
      <c r="I12" s="10"/>
      <c r="J12" s="10"/>
      <c r="K12" s="10"/>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87</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309</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309</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100</v>
      </c>
      <c r="E16" s="18"/>
      <c r="F16" s="19" t="s">
        <v>36</v>
      </c>
      <c r="G16" s="20">
        <f>IF(J5*10&gt;10,10,J5*10)</f>
        <v>10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310</v>
      </c>
      <c r="E18" s="22"/>
      <c r="F18" s="21" t="s">
        <v>311</v>
      </c>
      <c r="G18" s="21" t="s">
        <v>51</v>
      </c>
      <c r="H18" s="21" t="s">
        <v>52</v>
      </c>
      <c r="I18" s="7" t="s">
        <v>51</v>
      </c>
      <c r="J18" s="14" t="s">
        <v>312</v>
      </c>
      <c r="K18" s="14" t="s">
        <v>26</v>
      </c>
    </row>
    <row r="19" s="1" customFormat="1" ht="15" customHeight="1" spans="1:11">
      <c r="A19" s="21"/>
      <c r="B19" s="21"/>
      <c r="C19" s="21" t="s">
        <v>54</v>
      </c>
      <c r="D19" s="22" t="s">
        <v>313</v>
      </c>
      <c r="E19" s="22"/>
      <c r="F19" s="23" t="s">
        <v>314</v>
      </c>
      <c r="G19" s="23" t="s">
        <v>57</v>
      </c>
      <c r="H19" s="23" t="s">
        <v>52</v>
      </c>
      <c r="I19" s="7" t="s">
        <v>57</v>
      </c>
      <c r="J19" s="14" t="s">
        <v>315</v>
      </c>
      <c r="K19" s="14" t="s">
        <v>26</v>
      </c>
    </row>
    <row r="20" s="1" customFormat="1" ht="15" customHeight="1" spans="1:11">
      <c r="A20" s="21"/>
      <c r="B20" s="21"/>
      <c r="C20" s="21" t="s">
        <v>58</v>
      </c>
      <c r="D20" s="22" t="s">
        <v>316</v>
      </c>
      <c r="E20" s="22"/>
      <c r="F20" s="23" t="s">
        <v>60</v>
      </c>
      <c r="G20" s="23" t="s">
        <v>57</v>
      </c>
      <c r="H20" s="23" t="s">
        <v>52</v>
      </c>
      <c r="I20" s="7" t="s">
        <v>57</v>
      </c>
      <c r="J20" s="14" t="s">
        <v>317</v>
      </c>
      <c r="K20" s="14" t="s">
        <v>26</v>
      </c>
    </row>
    <row r="21" s="1" customFormat="1" ht="15" customHeight="1" spans="1:11">
      <c r="A21" s="21"/>
      <c r="B21" s="21"/>
      <c r="C21" s="21" t="s">
        <v>62</v>
      </c>
      <c r="D21" s="22" t="s">
        <v>318</v>
      </c>
      <c r="E21" s="22"/>
      <c r="F21" s="23" t="s">
        <v>319</v>
      </c>
      <c r="G21" s="23" t="s">
        <v>57</v>
      </c>
      <c r="H21" s="23" t="s">
        <v>320</v>
      </c>
      <c r="I21" s="7" t="s">
        <v>57</v>
      </c>
      <c r="J21" s="14" t="s">
        <v>321</v>
      </c>
      <c r="K21" s="14" t="s">
        <v>26</v>
      </c>
    </row>
    <row r="22" s="1" customFormat="1" ht="15" customHeight="1" spans="1:11">
      <c r="A22" s="21"/>
      <c r="B22" s="21" t="s">
        <v>66</v>
      </c>
      <c r="C22" s="21" t="s">
        <v>322</v>
      </c>
      <c r="D22" s="22" t="s">
        <v>323</v>
      </c>
      <c r="E22" s="22"/>
      <c r="F22" s="21" t="s">
        <v>324</v>
      </c>
      <c r="G22" s="21" t="s">
        <v>57</v>
      </c>
      <c r="H22" s="21" t="s">
        <v>52</v>
      </c>
      <c r="I22" s="7" t="s">
        <v>57</v>
      </c>
      <c r="J22" s="14" t="s">
        <v>325</v>
      </c>
      <c r="K22" s="14" t="s">
        <v>26</v>
      </c>
    </row>
    <row r="23" s="1" customFormat="1" ht="15" customHeight="1" spans="1:11">
      <c r="A23" s="21"/>
      <c r="B23" s="21"/>
      <c r="C23" s="21" t="s">
        <v>67</v>
      </c>
      <c r="D23" s="22" t="s">
        <v>326</v>
      </c>
      <c r="E23" s="22"/>
      <c r="F23" s="23" t="s">
        <v>324</v>
      </c>
      <c r="G23" s="23" t="s">
        <v>57</v>
      </c>
      <c r="H23" s="23" t="s">
        <v>52</v>
      </c>
      <c r="I23" s="7" t="s">
        <v>57</v>
      </c>
      <c r="J23" s="14" t="s">
        <v>327</v>
      </c>
      <c r="K23" s="14" t="s">
        <v>26</v>
      </c>
    </row>
    <row r="24" s="1" customFormat="1" ht="15" customHeight="1" spans="1:11">
      <c r="A24" s="21"/>
      <c r="B24" s="21"/>
      <c r="C24" s="21" t="s">
        <v>71</v>
      </c>
      <c r="D24" s="22" t="s">
        <v>328</v>
      </c>
      <c r="E24" s="22"/>
      <c r="F24" s="23" t="s">
        <v>324</v>
      </c>
      <c r="G24" s="23" t="s">
        <v>57</v>
      </c>
      <c r="H24" s="23" t="s">
        <v>52</v>
      </c>
      <c r="I24" s="7" t="s">
        <v>57</v>
      </c>
      <c r="J24" s="14" t="s">
        <v>329</v>
      </c>
      <c r="K24" s="14" t="s">
        <v>26</v>
      </c>
    </row>
    <row r="25" s="1" customFormat="1" ht="15" customHeight="1" spans="1:11">
      <c r="A25" s="21"/>
      <c r="B25" s="21" t="s">
        <v>74</v>
      </c>
      <c r="C25" s="21" t="s">
        <v>75</v>
      </c>
      <c r="D25" s="22" t="s">
        <v>330</v>
      </c>
      <c r="E25" s="22"/>
      <c r="F25" s="21" t="s">
        <v>77</v>
      </c>
      <c r="G25" s="21" t="s">
        <v>57</v>
      </c>
      <c r="H25" s="21" t="s">
        <v>52</v>
      </c>
      <c r="I25" s="7" t="s">
        <v>57</v>
      </c>
      <c r="J25" s="14" t="s">
        <v>331</v>
      </c>
      <c r="K25" s="14" t="s">
        <v>26</v>
      </c>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row r="33" s="2" customFormat="1" ht="42" customHeight="1" spans="1:11">
      <c r="A33" s="24"/>
      <c r="B33" s="1"/>
      <c r="C33" s="1"/>
      <c r="D33" s="1"/>
      <c r="E33" s="1"/>
      <c r="F33" s="1"/>
      <c r="G33" s="1"/>
      <c r="H33" s="1"/>
      <c r="I33" s="1"/>
      <c r="J33" s="1"/>
      <c r="K33" s="1"/>
    </row>
  </sheetData>
  <mergeCells count="53">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D25:E25"/>
    <mergeCell ref="A17:A25"/>
    <mergeCell ref="B18:B21"/>
    <mergeCell ref="B22:B24"/>
    <mergeCell ref="C6:C7"/>
    <mergeCell ref="A4:B10"/>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topLeftCell="A12" workbookViewId="0">
      <selection activeCell="H25" sqref="H25"/>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332</v>
      </c>
      <c r="D2" s="6"/>
      <c r="E2" s="6"/>
      <c r="F2" s="5" t="s">
        <v>3</v>
      </c>
      <c r="G2" s="5" t="s">
        <v>333</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2.76</v>
      </c>
      <c r="H5" s="7">
        <f t="shared" si="0"/>
        <v>2.76</v>
      </c>
      <c r="I5" s="7">
        <f t="shared" si="0"/>
        <v>2.7483</v>
      </c>
      <c r="J5" s="13">
        <f>I5/H5</f>
        <v>0.995760869565217</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81</v>
      </c>
      <c r="F7" s="5"/>
      <c r="G7" s="5" t="s">
        <v>334</v>
      </c>
      <c r="H7" s="7" t="s">
        <v>334</v>
      </c>
      <c r="I7" s="7" t="s">
        <v>335</v>
      </c>
      <c r="J7" s="5" t="s">
        <v>336</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337</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338</v>
      </c>
      <c r="D14" s="10"/>
      <c r="E14" s="10"/>
      <c r="F14" s="10"/>
      <c r="G14" s="10"/>
      <c r="H14" s="10"/>
      <c r="I14" s="10"/>
      <c r="J14" s="10"/>
      <c r="K14" s="10"/>
      <c r="L14" s="25"/>
      <c r="M14" s="25"/>
      <c r="N14" s="25"/>
      <c r="O14" s="25"/>
      <c r="P14" s="25"/>
      <c r="Q14" s="25"/>
      <c r="R14" s="25"/>
      <c r="S14" s="25"/>
      <c r="T14" s="25"/>
      <c r="U14" s="25"/>
      <c r="V14" s="25"/>
      <c r="W14" s="25"/>
      <c r="X14" s="25"/>
    </row>
    <row r="15" s="1" customFormat="1" ht="39" customHeight="1" spans="1:24">
      <c r="A15" s="5" t="s">
        <v>34</v>
      </c>
      <c r="B15" s="5"/>
      <c r="C15" s="14" t="s">
        <v>337</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99.96</v>
      </c>
      <c r="E16" s="18"/>
      <c r="F16" s="19" t="s">
        <v>36</v>
      </c>
      <c r="G16" s="20">
        <f>IF(J5*10&gt;10,10,J5*10)</f>
        <v>9.95760869565217</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339</v>
      </c>
      <c r="E18" s="22"/>
      <c r="F18" s="21" t="s">
        <v>340</v>
      </c>
      <c r="G18" s="21" t="s">
        <v>93</v>
      </c>
      <c r="H18" s="21" t="s">
        <v>196</v>
      </c>
      <c r="I18" s="7" t="s">
        <v>93</v>
      </c>
      <c r="J18" s="14" t="s">
        <v>341</v>
      </c>
      <c r="K18" s="14" t="s">
        <v>26</v>
      </c>
    </row>
    <row r="19" s="1" customFormat="1" ht="15" customHeight="1" spans="1:11">
      <c r="A19" s="21"/>
      <c r="B19" s="21"/>
      <c r="C19" s="21"/>
      <c r="D19" s="22" t="s">
        <v>342</v>
      </c>
      <c r="E19" s="22"/>
      <c r="F19" s="21" t="s">
        <v>343</v>
      </c>
      <c r="G19" s="21" t="s">
        <v>93</v>
      </c>
      <c r="H19" s="21" t="s">
        <v>196</v>
      </c>
      <c r="I19" s="7" t="s">
        <v>93</v>
      </c>
      <c r="J19" s="14" t="s">
        <v>344</v>
      </c>
      <c r="K19" s="14" t="s">
        <v>26</v>
      </c>
    </row>
    <row r="20" s="1" customFormat="1" ht="15" customHeight="1" spans="1:11">
      <c r="A20" s="21"/>
      <c r="B20" s="21"/>
      <c r="C20" s="21"/>
      <c r="D20" s="22" t="s">
        <v>345</v>
      </c>
      <c r="E20" s="22"/>
      <c r="F20" s="21" t="s">
        <v>346</v>
      </c>
      <c r="G20" s="21" t="s">
        <v>93</v>
      </c>
      <c r="H20" s="21" t="s">
        <v>196</v>
      </c>
      <c r="I20" s="7" t="s">
        <v>93</v>
      </c>
      <c r="J20" s="14" t="s">
        <v>347</v>
      </c>
      <c r="K20" s="14" t="s">
        <v>26</v>
      </c>
    </row>
    <row r="21" s="1" customFormat="1" ht="15" customHeight="1" spans="1:11">
      <c r="A21" s="21"/>
      <c r="B21" s="21"/>
      <c r="C21" s="21"/>
      <c r="D21" s="22" t="s">
        <v>348</v>
      </c>
      <c r="E21" s="22"/>
      <c r="F21" s="21" t="s">
        <v>349</v>
      </c>
      <c r="G21" s="21" t="s">
        <v>93</v>
      </c>
      <c r="H21" s="21" t="s">
        <v>350</v>
      </c>
      <c r="I21" s="7" t="s">
        <v>93</v>
      </c>
      <c r="J21" s="14" t="s">
        <v>351</v>
      </c>
      <c r="K21" s="14" t="s">
        <v>26</v>
      </c>
    </row>
    <row r="22" s="1" customFormat="1" ht="15" customHeight="1" spans="1:11">
      <c r="A22" s="21"/>
      <c r="B22" s="21"/>
      <c r="C22" s="21" t="s">
        <v>54</v>
      </c>
      <c r="D22" s="22" t="s">
        <v>352</v>
      </c>
      <c r="E22" s="22"/>
      <c r="F22" s="23" t="s">
        <v>142</v>
      </c>
      <c r="G22" s="23" t="s">
        <v>57</v>
      </c>
      <c r="H22" s="23" t="s">
        <v>353</v>
      </c>
      <c r="I22" s="7" t="s">
        <v>57</v>
      </c>
      <c r="J22" s="14" t="s">
        <v>354</v>
      </c>
      <c r="K22" s="14" t="s">
        <v>26</v>
      </c>
    </row>
    <row r="23" s="1" customFormat="1" ht="15" customHeight="1" spans="1:11">
      <c r="A23" s="21"/>
      <c r="B23" s="21"/>
      <c r="C23" s="21" t="s">
        <v>58</v>
      </c>
      <c r="D23" s="22" t="s">
        <v>355</v>
      </c>
      <c r="E23" s="22"/>
      <c r="F23" s="23" t="s">
        <v>60</v>
      </c>
      <c r="G23" s="23" t="s">
        <v>57</v>
      </c>
      <c r="H23" s="23" t="s">
        <v>52</v>
      </c>
      <c r="I23" s="7" t="s">
        <v>57</v>
      </c>
      <c r="J23" s="14" t="s">
        <v>356</v>
      </c>
      <c r="K23" s="14" t="s">
        <v>26</v>
      </c>
    </row>
    <row r="24" s="1" customFormat="1" ht="15" customHeight="1" spans="1:11">
      <c r="A24" s="21"/>
      <c r="B24" s="21"/>
      <c r="C24" s="21" t="s">
        <v>62</v>
      </c>
      <c r="D24" s="22" t="s">
        <v>332</v>
      </c>
      <c r="E24" s="22"/>
      <c r="F24" s="23" t="s">
        <v>357</v>
      </c>
      <c r="G24" s="23" t="s">
        <v>57</v>
      </c>
      <c r="H24" s="23" t="s">
        <v>52</v>
      </c>
      <c r="I24" s="7" t="s">
        <v>57</v>
      </c>
      <c r="J24" s="14" t="s">
        <v>358</v>
      </c>
      <c r="K24" s="14" t="s">
        <v>26</v>
      </c>
    </row>
    <row r="25" s="1" customFormat="1" ht="15" customHeight="1" spans="1:11">
      <c r="A25" s="21"/>
      <c r="B25" s="21" t="s">
        <v>66</v>
      </c>
      <c r="C25" s="21" t="s">
        <v>67</v>
      </c>
      <c r="D25" s="22" t="s">
        <v>338</v>
      </c>
      <c r="E25" s="22"/>
      <c r="F25" s="21" t="s">
        <v>359</v>
      </c>
      <c r="G25" s="21" t="s">
        <v>57</v>
      </c>
      <c r="H25" s="21" t="s">
        <v>52</v>
      </c>
      <c r="I25" s="7" t="s">
        <v>57</v>
      </c>
      <c r="J25" s="14" t="s">
        <v>359</v>
      </c>
      <c r="K25" s="14" t="s">
        <v>26</v>
      </c>
    </row>
    <row r="26" s="1" customFormat="1" ht="15" customHeight="1" spans="1:11">
      <c r="A26" s="21"/>
      <c r="B26" s="21"/>
      <c r="C26" s="21" t="s">
        <v>360</v>
      </c>
      <c r="D26" s="22" t="s">
        <v>361</v>
      </c>
      <c r="E26" s="22"/>
      <c r="F26" s="23" t="s">
        <v>362</v>
      </c>
      <c r="G26" s="23" t="s">
        <v>57</v>
      </c>
      <c r="H26" s="23" t="s">
        <v>52</v>
      </c>
      <c r="I26" s="7" t="s">
        <v>57</v>
      </c>
      <c r="J26" s="14" t="s">
        <v>362</v>
      </c>
      <c r="K26" s="14" t="s">
        <v>26</v>
      </c>
    </row>
    <row r="27" s="1" customFormat="1" ht="15" customHeight="1" spans="1:11">
      <c r="A27" s="21"/>
      <c r="B27" s="21"/>
      <c r="C27" s="21" t="s">
        <v>71</v>
      </c>
      <c r="D27" s="22" t="s">
        <v>363</v>
      </c>
      <c r="E27" s="22"/>
      <c r="F27" s="23" t="s">
        <v>364</v>
      </c>
      <c r="G27" s="23" t="s">
        <v>57</v>
      </c>
      <c r="H27" s="23" t="s">
        <v>52</v>
      </c>
      <c r="I27" s="7" t="s">
        <v>57</v>
      </c>
      <c r="J27" s="14" t="s">
        <v>364</v>
      </c>
      <c r="K27" s="14" t="s">
        <v>26</v>
      </c>
    </row>
    <row r="28" s="1" customFormat="1" ht="15" customHeight="1" spans="1:11">
      <c r="A28" s="21"/>
      <c r="B28" s="21" t="s">
        <v>74</v>
      </c>
      <c r="C28" s="21" t="s">
        <v>75</v>
      </c>
      <c r="D28" s="22" t="s">
        <v>365</v>
      </c>
      <c r="E28" s="22"/>
      <c r="F28" s="21" t="s">
        <v>366</v>
      </c>
      <c r="G28" s="21" t="s">
        <v>57</v>
      </c>
      <c r="H28" s="21" t="s">
        <v>52</v>
      </c>
      <c r="I28" s="7" t="s">
        <v>57</v>
      </c>
      <c r="J28" s="14" t="s">
        <v>367</v>
      </c>
      <c r="K28" s="14" t="s">
        <v>26</v>
      </c>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row r="33" s="2" customFormat="1" ht="42" customHeight="1" spans="1:11">
      <c r="A33" s="24"/>
      <c r="B33" s="1"/>
      <c r="C33" s="1"/>
      <c r="D33" s="1"/>
      <c r="E33" s="1"/>
      <c r="F33" s="1"/>
      <c r="G33" s="1"/>
      <c r="H33" s="1"/>
      <c r="I33" s="1"/>
      <c r="J33" s="1"/>
      <c r="K33" s="1"/>
    </row>
    <row r="34" s="2" customFormat="1" ht="42" customHeight="1" spans="1:11">
      <c r="A34" s="24"/>
      <c r="B34" s="1"/>
      <c r="C34" s="1"/>
      <c r="D34" s="1"/>
      <c r="E34" s="1"/>
      <c r="F34" s="1"/>
      <c r="G34" s="1"/>
      <c r="H34" s="1"/>
      <c r="I34" s="1"/>
      <c r="J34" s="1"/>
      <c r="K34" s="1"/>
    </row>
    <row r="35" s="2" customFormat="1" ht="42" customHeight="1" spans="1:11">
      <c r="A35" s="24"/>
      <c r="B35" s="1"/>
      <c r="C35" s="1"/>
      <c r="D35" s="1"/>
      <c r="E35" s="1"/>
      <c r="F35" s="1"/>
      <c r="G35" s="1"/>
      <c r="H35" s="1"/>
      <c r="I35" s="1"/>
      <c r="J35" s="1"/>
      <c r="K35" s="1"/>
    </row>
    <row r="36" s="2" customFormat="1" ht="42" customHeight="1" spans="1:11">
      <c r="A36" s="24"/>
      <c r="B36" s="1"/>
      <c r="C36" s="1"/>
      <c r="D36" s="1"/>
      <c r="E36" s="1"/>
      <c r="F36" s="1"/>
      <c r="G36" s="1"/>
      <c r="H36" s="1"/>
      <c r="I36" s="1"/>
      <c r="J36" s="1"/>
      <c r="K36" s="1"/>
    </row>
  </sheetData>
  <mergeCells count="57">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D25:E25"/>
    <mergeCell ref="D26:E26"/>
    <mergeCell ref="D27:E27"/>
    <mergeCell ref="D28:E28"/>
    <mergeCell ref="A17:A28"/>
    <mergeCell ref="B18:B24"/>
    <mergeCell ref="B25:B27"/>
    <mergeCell ref="C6:C7"/>
    <mergeCell ref="C18:C21"/>
    <mergeCell ref="A4:B1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12" workbookViewId="0">
      <selection activeCell="C15" sqref="C15:K15"/>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368</v>
      </c>
      <c r="D2" s="6"/>
      <c r="E2" s="6"/>
      <c r="F2" s="5" t="s">
        <v>3</v>
      </c>
      <c r="G2" s="5" t="s">
        <v>369</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4.9</v>
      </c>
      <c r="H5" s="7">
        <f t="shared" si="0"/>
        <v>4.9</v>
      </c>
      <c r="I5" s="7">
        <f t="shared" si="0"/>
        <v>4.9</v>
      </c>
      <c r="J5" s="13">
        <f>I5/H5</f>
        <v>1</v>
      </c>
      <c r="K5" s="13"/>
    </row>
    <row r="6" s="1" customFormat="1" ht="21.95" customHeight="1" spans="1:11">
      <c r="A6" s="7"/>
      <c r="B6" s="7"/>
      <c r="C6" s="10" t="s">
        <v>17</v>
      </c>
      <c r="D6" s="11" t="s">
        <v>18</v>
      </c>
      <c r="E6" s="5" t="s">
        <v>81</v>
      </c>
      <c r="F6" s="5"/>
      <c r="G6" s="5" t="s">
        <v>81</v>
      </c>
      <c r="H6" s="7" t="s">
        <v>81</v>
      </c>
      <c r="I6" s="7" t="s">
        <v>81</v>
      </c>
      <c r="J6" s="5" t="s">
        <v>82</v>
      </c>
      <c r="K6" s="5"/>
    </row>
    <row r="7" s="1" customFormat="1" ht="21.95" customHeight="1" spans="1:11">
      <c r="A7" s="7"/>
      <c r="B7" s="7"/>
      <c r="C7" s="10"/>
      <c r="D7" s="11" t="s">
        <v>19</v>
      </c>
      <c r="E7" s="5" t="s">
        <v>81</v>
      </c>
      <c r="F7" s="5"/>
      <c r="G7" s="5" t="s">
        <v>370</v>
      </c>
      <c r="H7" s="7" t="s">
        <v>370</v>
      </c>
      <c r="I7" s="7" t="s">
        <v>370</v>
      </c>
      <c r="J7" s="5" t="s">
        <v>307</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371</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372</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373</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100</v>
      </c>
      <c r="E16" s="18"/>
      <c r="F16" s="19" t="s">
        <v>36</v>
      </c>
      <c r="G16" s="20">
        <f>IF(J5*10&gt;10,10,J5*10)</f>
        <v>10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374</v>
      </c>
      <c r="E18" s="22"/>
      <c r="F18" s="21" t="s">
        <v>375</v>
      </c>
      <c r="G18" s="21" t="s">
        <v>51</v>
      </c>
      <c r="H18" s="21" t="s">
        <v>376</v>
      </c>
      <c r="I18" s="7" t="s">
        <v>51</v>
      </c>
      <c r="J18" s="14" t="s">
        <v>377</v>
      </c>
      <c r="K18" s="14" t="s">
        <v>26</v>
      </c>
    </row>
    <row r="19" s="1" customFormat="1" ht="15" customHeight="1" spans="1:11">
      <c r="A19" s="21"/>
      <c r="B19" s="21"/>
      <c r="C19" s="21" t="s">
        <v>54</v>
      </c>
      <c r="D19" s="22" t="s">
        <v>378</v>
      </c>
      <c r="E19" s="22"/>
      <c r="F19" s="23" t="s">
        <v>142</v>
      </c>
      <c r="G19" s="23" t="s">
        <v>57</v>
      </c>
      <c r="H19" s="23" t="s">
        <v>307</v>
      </c>
      <c r="I19" s="7" t="s">
        <v>57</v>
      </c>
      <c r="J19" s="14" t="s">
        <v>379</v>
      </c>
      <c r="K19" s="14" t="s">
        <v>26</v>
      </c>
    </row>
    <row r="20" s="1" customFormat="1" ht="15" customHeight="1" spans="1:11">
      <c r="A20" s="21"/>
      <c r="B20" s="21"/>
      <c r="C20" s="21" t="s">
        <v>58</v>
      </c>
      <c r="D20" s="22" t="s">
        <v>380</v>
      </c>
      <c r="E20" s="22"/>
      <c r="F20" s="23" t="s">
        <v>381</v>
      </c>
      <c r="G20" s="23" t="s">
        <v>57</v>
      </c>
      <c r="H20" s="23" t="s">
        <v>52</v>
      </c>
      <c r="I20" s="7" t="s">
        <v>57</v>
      </c>
      <c r="J20" s="14" t="s">
        <v>382</v>
      </c>
      <c r="K20" s="14" t="s">
        <v>26</v>
      </c>
    </row>
    <row r="21" s="1" customFormat="1" ht="15" customHeight="1" spans="1:11">
      <c r="A21" s="21"/>
      <c r="B21" s="21"/>
      <c r="C21" s="21" t="s">
        <v>62</v>
      </c>
      <c r="D21" s="22" t="s">
        <v>383</v>
      </c>
      <c r="E21" s="22"/>
      <c r="F21" s="23" t="s">
        <v>384</v>
      </c>
      <c r="G21" s="23" t="s">
        <v>57</v>
      </c>
      <c r="H21" s="23" t="s">
        <v>385</v>
      </c>
      <c r="I21" s="7" t="s">
        <v>57</v>
      </c>
      <c r="J21" s="14" t="s">
        <v>386</v>
      </c>
      <c r="K21" s="14" t="s">
        <v>26</v>
      </c>
    </row>
    <row r="22" s="1" customFormat="1" ht="15" customHeight="1" spans="1:11">
      <c r="A22" s="21"/>
      <c r="B22" s="21" t="s">
        <v>66</v>
      </c>
      <c r="C22" s="21" t="s">
        <v>67</v>
      </c>
      <c r="D22" s="22" t="s">
        <v>387</v>
      </c>
      <c r="E22" s="22"/>
      <c r="F22" s="21" t="s">
        <v>375</v>
      </c>
      <c r="G22" s="21" t="s">
        <v>51</v>
      </c>
      <c r="H22" s="21" t="s">
        <v>376</v>
      </c>
      <c r="I22" s="7" t="s">
        <v>51</v>
      </c>
      <c r="J22" s="14" t="s">
        <v>388</v>
      </c>
      <c r="K22" s="14" t="s">
        <v>26</v>
      </c>
    </row>
    <row r="23" s="1" customFormat="1" ht="15" customHeight="1" spans="1:11">
      <c r="A23" s="21"/>
      <c r="B23" s="21"/>
      <c r="C23" s="21" t="s">
        <v>71</v>
      </c>
      <c r="D23" s="22" t="s">
        <v>389</v>
      </c>
      <c r="E23" s="22"/>
      <c r="F23" s="23" t="s">
        <v>106</v>
      </c>
      <c r="G23" s="23" t="s">
        <v>57</v>
      </c>
      <c r="H23" s="23" t="s">
        <v>52</v>
      </c>
      <c r="I23" s="7" t="s">
        <v>57</v>
      </c>
      <c r="J23" s="14" t="s">
        <v>390</v>
      </c>
      <c r="K23" s="14" t="s">
        <v>26</v>
      </c>
    </row>
    <row r="24" s="1" customFormat="1" ht="15" customHeight="1" spans="1:11">
      <c r="A24" s="21"/>
      <c r="B24" s="21" t="s">
        <v>74</v>
      </c>
      <c r="C24" s="21" t="s">
        <v>75</v>
      </c>
      <c r="D24" s="22" t="s">
        <v>391</v>
      </c>
      <c r="E24" s="22"/>
      <c r="F24" s="21" t="s">
        <v>142</v>
      </c>
      <c r="G24" s="21" t="s">
        <v>57</v>
      </c>
      <c r="H24" s="21" t="s">
        <v>392</v>
      </c>
      <c r="I24" s="7" t="s">
        <v>57</v>
      </c>
      <c r="J24" s="14" t="s">
        <v>393</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H18" sqref="H18"/>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394</v>
      </c>
      <c r="D2" s="6"/>
      <c r="E2" s="6"/>
      <c r="F2" s="5" t="s">
        <v>3</v>
      </c>
      <c r="G2" s="5" t="s">
        <v>395</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29.2933</v>
      </c>
      <c r="H5" s="7">
        <f>H6+H7+H8+H9+H10</f>
        <v>29.2933</v>
      </c>
      <c r="I5" s="7">
        <f t="shared" si="0"/>
        <v>29.2933</v>
      </c>
      <c r="J5" s="13">
        <f>I5/H5</f>
        <v>1</v>
      </c>
      <c r="K5" s="13"/>
    </row>
    <row r="6" s="1" customFormat="1" ht="21.95" customHeight="1" spans="1:11">
      <c r="A6" s="7"/>
      <c r="B6" s="7"/>
      <c r="C6" s="10" t="s">
        <v>17</v>
      </c>
      <c r="D6" s="11" t="s">
        <v>18</v>
      </c>
      <c r="E6" s="5" t="s">
        <v>81</v>
      </c>
      <c r="F6" s="5"/>
      <c r="G6" s="5" t="s">
        <v>396</v>
      </c>
      <c r="H6" s="7" t="s">
        <v>396</v>
      </c>
      <c r="I6" s="7" t="s">
        <v>396</v>
      </c>
      <c r="J6" s="5" t="s">
        <v>307</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397</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87</v>
      </c>
      <c r="H13" s="16"/>
      <c r="I13" s="16"/>
      <c r="J13" s="16"/>
      <c r="K13" s="16"/>
      <c r="L13" s="25"/>
      <c r="M13" s="25"/>
      <c r="N13" s="25"/>
      <c r="O13" s="25"/>
      <c r="P13" s="25"/>
      <c r="Q13" s="25"/>
      <c r="R13" s="25"/>
      <c r="S13" s="25"/>
      <c r="T13" s="25"/>
      <c r="U13" s="25"/>
      <c r="V13" s="25"/>
      <c r="W13" s="25"/>
      <c r="X13" s="25"/>
    </row>
    <row r="14" s="1" customFormat="1" ht="49" customHeight="1" spans="1:24">
      <c r="A14" s="7" t="s">
        <v>33</v>
      </c>
      <c r="B14" s="7"/>
      <c r="C14" s="14" t="s">
        <v>397</v>
      </c>
      <c r="D14" s="14"/>
      <c r="E14" s="14"/>
      <c r="F14" s="14"/>
      <c r="G14" s="14"/>
      <c r="H14" s="14"/>
      <c r="I14" s="14"/>
      <c r="J14" s="14"/>
      <c r="K14" s="14"/>
      <c r="L14" s="25"/>
      <c r="M14" s="25"/>
      <c r="N14" s="25"/>
      <c r="O14" s="25"/>
      <c r="P14" s="25"/>
      <c r="Q14" s="25"/>
      <c r="R14" s="25"/>
      <c r="S14" s="25"/>
      <c r="T14" s="25"/>
      <c r="U14" s="25"/>
      <c r="V14" s="25"/>
      <c r="W14" s="25"/>
      <c r="X14" s="25"/>
    </row>
    <row r="15" s="1" customFormat="1" ht="40" customHeight="1" spans="1:24">
      <c r="A15" s="5" t="s">
        <v>34</v>
      </c>
      <c r="B15" s="5"/>
      <c r="C15" s="14" t="s">
        <v>397</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100</v>
      </c>
      <c r="E16" s="18"/>
      <c r="F16" s="19" t="s">
        <v>36</v>
      </c>
      <c r="G16" s="20">
        <f>IF(J5*10&gt;10,10,J5*10)</f>
        <v>10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398</v>
      </c>
      <c r="G18" s="21" t="s">
        <v>51</v>
      </c>
      <c r="H18" s="21" t="s">
        <v>52</v>
      </c>
      <c r="I18" s="7" t="s">
        <v>51</v>
      </c>
      <c r="J18" s="14" t="s">
        <v>399</v>
      </c>
      <c r="K18" s="14" t="s">
        <v>26</v>
      </c>
    </row>
    <row r="19" s="1" customFormat="1" ht="15" customHeight="1" spans="1:11">
      <c r="A19" s="21"/>
      <c r="B19" s="21"/>
      <c r="C19" s="21" t="s">
        <v>54</v>
      </c>
      <c r="D19" s="22" t="s">
        <v>95</v>
      </c>
      <c r="E19" s="22"/>
      <c r="F19" s="23" t="s">
        <v>96</v>
      </c>
      <c r="G19" s="23" t="s">
        <v>57</v>
      </c>
      <c r="H19" s="23" t="s">
        <v>52</v>
      </c>
      <c r="I19" s="7" t="s">
        <v>57</v>
      </c>
      <c r="J19" s="14" t="s">
        <v>400</v>
      </c>
      <c r="K19" s="14" t="s">
        <v>26</v>
      </c>
    </row>
    <row r="20" s="1" customFormat="1" ht="15" customHeight="1" spans="1:11">
      <c r="A20" s="21"/>
      <c r="B20" s="21"/>
      <c r="C20" s="21" t="s">
        <v>58</v>
      </c>
      <c r="D20" s="22" t="s">
        <v>169</v>
      </c>
      <c r="E20" s="22"/>
      <c r="F20" s="23" t="s">
        <v>401</v>
      </c>
      <c r="G20" s="23" t="s">
        <v>57</v>
      </c>
      <c r="H20" s="23" t="s">
        <v>52</v>
      </c>
      <c r="I20" s="7" t="s">
        <v>57</v>
      </c>
      <c r="J20" s="14" t="s">
        <v>402</v>
      </c>
      <c r="K20" s="14" t="s">
        <v>26</v>
      </c>
    </row>
    <row r="21" s="1" customFormat="1" ht="15" customHeight="1" spans="1:11">
      <c r="A21" s="21"/>
      <c r="B21" s="21"/>
      <c r="C21" s="21" t="s">
        <v>62</v>
      </c>
      <c r="D21" s="22" t="s">
        <v>403</v>
      </c>
      <c r="E21" s="22"/>
      <c r="F21" s="23" t="s">
        <v>404</v>
      </c>
      <c r="G21" s="23" t="s">
        <v>57</v>
      </c>
      <c r="H21" s="23" t="s">
        <v>405</v>
      </c>
      <c r="I21" s="7" t="s">
        <v>57</v>
      </c>
      <c r="J21" s="14" t="s">
        <v>406</v>
      </c>
      <c r="K21" s="14" t="s">
        <v>26</v>
      </c>
    </row>
    <row r="22" s="1" customFormat="1" ht="15" customHeight="1" spans="1:11">
      <c r="A22" s="21"/>
      <c r="B22" s="21" t="s">
        <v>66</v>
      </c>
      <c r="C22" s="21" t="s">
        <v>67</v>
      </c>
      <c r="D22" s="22" t="s">
        <v>407</v>
      </c>
      <c r="E22" s="22"/>
      <c r="F22" s="21" t="s">
        <v>106</v>
      </c>
      <c r="G22" s="21" t="s">
        <v>51</v>
      </c>
      <c r="H22" s="21" t="s">
        <v>52</v>
      </c>
      <c r="I22" s="7" t="s">
        <v>51</v>
      </c>
      <c r="J22" s="14" t="s">
        <v>408</v>
      </c>
      <c r="K22" s="14" t="s">
        <v>26</v>
      </c>
    </row>
    <row r="23" s="1" customFormat="1" ht="15" customHeight="1" spans="1:11">
      <c r="A23" s="21"/>
      <c r="B23" s="21"/>
      <c r="C23" s="21" t="s">
        <v>71</v>
      </c>
      <c r="D23" s="22" t="s">
        <v>181</v>
      </c>
      <c r="E23" s="22"/>
      <c r="F23" s="23" t="s">
        <v>106</v>
      </c>
      <c r="G23" s="23" t="s">
        <v>57</v>
      </c>
      <c r="H23" s="23" t="s">
        <v>52</v>
      </c>
      <c r="I23" s="7" t="s">
        <v>57</v>
      </c>
      <c r="J23" s="14" t="s">
        <v>409</v>
      </c>
      <c r="K23" s="14" t="s">
        <v>26</v>
      </c>
    </row>
    <row r="24" s="1" customFormat="1" ht="15" customHeight="1" spans="1:11">
      <c r="A24" s="21"/>
      <c r="B24" s="21" t="s">
        <v>74</v>
      </c>
      <c r="C24" s="21" t="s">
        <v>75</v>
      </c>
      <c r="D24" s="22" t="s">
        <v>183</v>
      </c>
      <c r="E24" s="22"/>
      <c r="F24" s="21" t="s">
        <v>184</v>
      </c>
      <c r="G24" s="21" t="s">
        <v>57</v>
      </c>
      <c r="H24" s="21" t="s">
        <v>52</v>
      </c>
      <c r="I24" s="7" t="s">
        <v>57</v>
      </c>
      <c r="J24" s="14" t="s">
        <v>159</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11" workbookViewId="0">
      <selection activeCell="H20" sqref="H20"/>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410</v>
      </c>
      <c r="D2" s="6"/>
      <c r="E2" s="6"/>
      <c r="F2" s="5" t="s">
        <v>3</v>
      </c>
      <c r="G2" s="5" t="s">
        <v>411</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5.0828</v>
      </c>
      <c r="H5" s="7">
        <f t="shared" si="0"/>
        <v>5.0828</v>
      </c>
      <c r="I5" s="7">
        <f t="shared" si="0"/>
        <v>5.0828</v>
      </c>
      <c r="J5" s="13">
        <f>I5/H5</f>
        <v>1</v>
      </c>
      <c r="K5" s="13"/>
    </row>
    <row r="6" s="1" customFormat="1" ht="21.95" customHeight="1" spans="1:11">
      <c r="A6" s="7"/>
      <c r="B6" s="7"/>
      <c r="C6" s="10" t="s">
        <v>17</v>
      </c>
      <c r="D6" s="11" t="s">
        <v>18</v>
      </c>
      <c r="E6" s="5" t="s">
        <v>81</v>
      </c>
      <c r="F6" s="5"/>
      <c r="G6" s="5" t="s">
        <v>412</v>
      </c>
      <c r="H6" s="7" t="s">
        <v>412</v>
      </c>
      <c r="I6" s="7" t="s">
        <v>412</v>
      </c>
      <c r="J6" s="5" t="s">
        <v>307</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397</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87</v>
      </c>
      <c r="H13" s="16"/>
      <c r="I13" s="16"/>
      <c r="J13" s="16"/>
      <c r="K13" s="16"/>
      <c r="L13" s="25"/>
      <c r="M13" s="25"/>
      <c r="N13" s="25"/>
      <c r="O13" s="25"/>
      <c r="P13" s="25"/>
      <c r="Q13" s="25"/>
      <c r="R13" s="25"/>
      <c r="S13" s="25"/>
      <c r="T13" s="25"/>
      <c r="U13" s="25"/>
      <c r="V13" s="25"/>
      <c r="W13" s="25"/>
      <c r="X13" s="25"/>
    </row>
    <row r="14" s="1" customFormat="1" ht="51" customHeight="1" spans="1:24">
      <c r="A14" s="7" t="s">
        <v>33</v>
      </c>
      <c r="B14" s="7"/>
      <c r="C14" s="14" t="s">
        <v>397</v>
      </c>
      <c r="D14" s="14"/>
      <c r="E14" s="14"/>
      <c r="F14" s="14"/>
      <c r="G14" s="14"/>
      <c r="H14" s="14"/>
      <c r="I14" s="14"/>
      <c r="J14" s="14"/>
      <c r="K14" s="14"/>
      <c r="L14" s="25"/>
      <c r="M14" s="25"/>
      <c r="N14" s="25"/>
      <c r="O14" s="25"/>
      <c r="P14" s="25"/>
      <c r="Q14" s="25"/>
      <c r="R14" s="25"/>
      <c r="S14" s="25"/>
      <c r="T14" s="25"/>
      <c r="U14" s="25"/>
      <c r="V14" s="25"/>
      <c r="W14" s="25"/>
      <c r="X14" s="25"/>
    </row>
    <row r="15" s="1" customFormat="1" ht="46" customHeight="1" spans="1:24">
      <c r="A15" s="5" t="s">
        <v>34</v>
      </c>
      <c r="B15" s="5"/>
      <c r="C15" s="14" t="s">
        <v>397</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100</v>
      </c>
      <c r="E16" s="18"/>
      <c r="F16" s="19" t="s">
        <v>36</v>
      </c>
      <c r="G16" s="20">
        <f>IF(J5*10&gt;10,10,J5*10)</f>
        <v>10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398</v>
      </c>
      <c r="G18" s="21" t="s">
        <v>51</v>
      </c>
      <c r="H18" s="21" t="s">
        <v>52</v>
      </c>
      <c r="I18" s="7" t="s">
        <v>51</v>
      </c>
      <c r="J18" s="14" t="s">
        <v>399</v>
      </c>
      <c r="K18" s="14" t="s">
        <v>26</v>
      </c>
    </row>
    <row r="19" s="1" customFormat="1" ht="15" customHeight="1" spans="1:11">
      <c r="A19" s="21"/>
      <c r="B19" s="21"/>
      <c r="C19" s="21" t="s">
        <v>54</v>
      </c>
      <c r="D19" s="22" t="s">
        <v>95</v>
      </c>
      <c r="E19" s="22"/>
      <c r="F19" s="23" t="s">
        <v>96</v>
      </c>
      <c r="G19" s="23" t="s">
        <v>57</v>
      </c>
      <c r="H19" s="23" t="s">
        <v>52</v>
      </c>
      <c r="I19" s="7" t="s">
        <v>57</v>
      </c>
      <c r="J19" s="14" t="s">
        <v>413</v>
      </c>
      <c r="K19" s="14" t="s">
        <v>26</v>
      </c>
    </row>
    <row r="20" s="1" customFormat="1" ht="15" customHeight="1" spans="1:11">
      <c r="A20" s="21"/>
      <c r="B20" s="21"/>
      <c r="C20" s="21" t="s">
        <v>58</v>
      </c>
      <c r="D20" s="22" t="s">
        <v>169</v>
      </c>
      <c r="E20" s="22"/>
      <c r="F20" s="23" t="s">
        <v>401</v>
      </c>
      <c r="G20" s="23" t="s">
        <v>57</v>
      </c>
      <c r="H20" s="23" t="s">
        <v>52</v>
      </c>
      <c r="I20" s="7" t="s">
        <v>57</v>
      </c>
      <c r="J20" s="14" t="s">
        <v>414</v>
      </c>
      <c r="K20" s="14" t="s">
        <v>26</v>
      </c>
    </row>
    <row r="21" s="1" customFormat="1" ht="15" customHeight="1" spans="1:11">
      <c r="A21" s="21"/>
      <c r="B21" s="21"/>
      <c r="C21" s="21" t="s">
        <v>62</v>
      </c>
      <c r="D21" s="22" t="s">
        <v>415</v>
      </c>
      <c r="E21" s="22"/>
      <c r="F21" s="23" t="s">
        <v>416</v>
      </c>
      <c r="G21" s="23" t="s">
        <v>57</v>
      </c>
      <c r="H21" s="23" t="s">
        <v>417</v>
      </c>
      <c r="I21" s="7" t="s">
        <v>57</v>
      </c>
      <c r="J21" s="14" t="s">
        <v>418</v>
      </c>
      <c r="K21" s="14" t="s">
        <v>26</v>
      </c>
    </row>
    <row r="22" s="1" customFormat="1" ht="15" customHeight="1" spans="1:11">
      <c r="A22" s="21"/>
      <c r="B22" s="21" t="s">
        <v>66</v>
      </c>
      <c r="C22" s="21" t="s">
        <v>67</v>
      </c>
      <c r="D22" s="22" t="s">
        <v>407</v>
      </c>
      <c r="E22" s="22"/>
      <c r="F22" s="21" t="s">
        <v>106</v>
      </c>
      <c r="G22" s="21" t="s">
        <v>51</v>
      </c>
      <c r="H22" s="21" t="s">
        <v>52</v>
      </c>
      <c r="I22" s="7" t="s">
        <v>51</v>
      </c>
      <c r="J22" s="14" t="s">
        <v>408</v>
      </c>
      <c r="K22" s="14" t="s">
        <v>26</v>
      </c>
    </row>
    <row r="23" s="1" customFormat="1" ht="15" customHeight="1" spans="1:11">
      <c r="A23" s="21"/>
      <c r="B23" s="21"/>
      <c r="C23" s="21" t="s">
        <v>71</v>
      </c>
      <c r="D23" s="22" t="s">
        <v>181</v>
      </c>
      <c r="E23" s="22"/>
      <c r="F23" s="23" t="s">
        <v>106</v>
      </c>
      <c r="G23" s="23" t="s">
        <v>57</v>
      </c>
      <c r="H23" s="23" t="s">
        <v>52</v>
      </c>
      <c r="I23" s="7" t="s">
        <v>57</v>
      </c>
      <c r="J23" s="14" t="s">
        <v>182</v>
      </c>
      <c r="K23" s="14" t="s">
        <v>26</v>
      </c>
    </row>
    <row r="24" s="1" customFormat="1" ht="15" customHeight="1" spans="1:11">
      <c r="A24" s="21"/>
      <c r="B24" s="21" t="s">
        <v>74</v>
      </c>
      <c r="C24" s="21" t="s">
        <v>75</v>
      </c>
      <c r="D24" s="22" t="s">
        <v>183</v>
      </c>
      <c r="E24" s="22"/>
      <c r="F24" s="21" t="s">
        <v>184</v>
      </c>
      <c r="G24" s="21" t="s">
        <v>57</v>
      </c>
      <c r="H24" s="21" t="s">
        <v>52</v>
      </c>
      <c r="I24" s="7" t="s">
        <v>57</v>
      </c>
      <c r="J24" s="14" t="s">
        <v>159</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12" workbookViewId="0">
      <selection activeCell="J21" sqref="J21"/>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419</v>
      </c>
      <c r="D2" s="6"/>
      <c r="E2" s="6"/>
      <c r="F2" s="5" t="s">
        <v>3</v>
      </c>
      <c r="G2" s="5" t="s">
        <v>420</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9.2738</v>
      </c>
      <c r="H5" s="7">
        <f t="shared" si="0"/>
        <v>9.2738</v>
      </c>
      <c r="I5" s="7">
        <f t="shared" si="0"/>
        <v>9.2738</v>
      </c>
      <c r="J5" s="13">
        <f>I5/H5</f>
        <v>1</v>
      </c>
      <c r="K5" s="13"/>
    </row>
    <row r="6" s="1" customFormat="1" ht="21.95" customHeight="1" spans="1:11">
      <c r="A6" s="7"/>
      <c r="B6" s="7"/>
      <c r="C6" s="10" t="s">
        <v>17</v>
      </c>
      <c r="D6" s="11" t="s">
        <v>18</v>
      </c>
      <c r="E6" s="5" t="s">
        <v>81</v>
      </c>
      <c r="F6" s="5"/>
      <c r="G6" s="5" t="s">
        <v>421</v>
      </c>
      <c r="H6" s="7" t="s">
        <v>421</v>
      </c>
      <c r="I6" s="7" t="s">
        <v>421</v>
      </c>
      <c r="J6" s="5" t="s">
        <v>307</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397</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87</v>
      </c>
      <c r="H13" s="16"/>
      <c r="I13" s="16"/>
      <c r="J13" s="16"/>
      <c r="K13" s="16"/>
      <c r="L13" s="25"/>
      <c r="M13" s="25"/>
      <c r="N13" s="25"/>
      <c r="O13" s="25"/>
      <c r="P13" s="25"/>
      <c r="Q13" s="25"/>
      <c r="R13" s="25"/>
      <c r="S13" s="25"/>
      <c r="T13" s="25"/>
      <c r="U13" s="25"/>
      <c r="V13" s="25"/>
      <c r="W13" s="25"/>
      <c r="X13" s="25"/>
    </row>
    <row r="14" s="1" customFormat="1" ht="49" customHeight="1" spans="1:24">
      <c r="A14" s="7" t="s">
        <v>33</v>
      </c>
      <c r="B14" s="7"/>
      <c r="C14" s="14" t="s">
        <v>397</v>
      </c>
      <c r="D14" s="14"/>
      <c r="E14" s="14"/>
      <c r="F14" s="14"/>
      <c r="G14" s="14"/>
      <c r="H14" s="14"/>
      <c r="I14" s="14"/>
      <c r="J14" s="14"/>
      <c r="K14" s="14"/>
      <c r="L14" s="25"/>
      <c r="M14" s="25"/>
      <c r="N14" s="25"/>
      <c r="O14" s="25"/>
      <c r="P14" s="25"/>
      <c r="Q14" s="25"/>
      <c r="R14" s="25"/>
      <c r="S14" s="25"/>
      <c r="T14" s="25"/>
      <c r="U14" s="25"/>
      <c r="V14" s="25"/>
      <c r="W14" s="25"/>
      <c r="X14" s="25"/>
    </row>
    <row r="15" s="1" customFormat="1" ht="42" customHeight="1" spans="1:24">
      <c r="A15" s="5" t="s">
        <v>34</v>
      </c>
      <c r="B15" s="5"/>
      <c r="C15" s="14" t="s">
        <v>397</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100</v>
      </c>
      <c r="E16" s="18"/>
      <c r="F16" s="19" t="s">
        <v>36</v>
      </c>
      <c r="G16" s="20">
        <f>IF(J5*10&gt;10,10,J5*10)</f>
        <v>10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398</v>
      </c>
      <c r="G18" s="21" t="s">
        <v>51</v>
      </c>
      <c r="H18" s="21" t="s">
        <v>52</v>
      </c>
      <c r="I18" s="7" t="s">
        <v>51</v>
      </c>
      <c r="J18" s="14" t="s">
        <v>272</v>
      </c>
      <c r="K18" s="14" t="s">
        <v>26</v>
      </c>
    </row>
    <row r="19" s="1" customFormat="1" ht="15" customHeight="1" spans="1:11">
      <c r="A19" s="21"/>
      <c r="B19" s="21"/>
      <c r="C19" s="21" t="s">
        <v>54</v>
      </c>
      <c r="D19" s="22" t="s">
        <v>422</v>
      </c>
      <c r="E19" s="22"/>
      <c r="F19" s="23" t="s">
        <v>139</v>
      </c>
      <c r="G19" s="23" t="s">
        <v>57</v>
      </c>
      <c r="H19" s="23" t="s">
        <v>52</v>
      </c>
      <c r="I19" s="7" t="s">
        <v>57</v>
      </c>
      <c r="J19" s="14" t="s">
        <v>423</v>
      </c>
      <c r="K19" s="14" t="s">
        <v>26</v>
      </c>
    </row>
    <row r="20" s="1" customFormat="1" ht="15" customHeight="1" spans="1:11">
      <c r="A20" s="21"/>
      <c r="B20" s="21"/>
      <c r="C20" s="21" t="s">
        <v>58</v>
      </c>
      <c r="D20" s="22" t="s">
        <v>424</v>
      </c>
      <c r="E20" s="22"/>
      <c r="F20" s="23" t="s">
        <v>425</v>
      </c>
      <c r="G20" s="23" t="s">
        <v>57</v>
      </c>
      <c r="H20" s="23" t="s">
        <v>52</v>
      </c>
      <c r="I20" s="7" t="s">
        <v>57</v>
      </c>
      <c r="J20" s="14" t="s">
        <v>426</v>
      </c>
      <c r="K20" s="14" t="s">
        <v>26</v>
      </c>
    </row>
    <row r="21" s="1" customFormat="1" ht="15" customHeight="1" spans="1:11">
      <c r="A21" s="21"/>
      <c r="B21" s="21"/>
      <c r="C21" s="21" t="s">
        <v>62</v>
      </c>
      <c r="D21" s="22" t="s">
        <v>427</v>
      </c>
      <c r="E21" s="22"/>
      <c r="F21" s="23" t="s">
        <v>428</v>
      </c>
      <c r="G21" s="23" t="s">
        <v>57</v>
      </c>
      <c r="H21" s="23" t="s">
        <v>52</v>
      </c>
      <c r="I21" s="7" t="s">
        <v>57</v>
      </c>
      <c r="J21" s="14" t="s">
        <v>429</v>
      </c>
      <c r="K21" s="14" t="s">
        <v>26</v>
      </c>
    </row>
    <row r="22" s="1" customFormat="1" ht="15" customHeight="1" spans="1:11">
      <c r="A22" s="21"/>
      <c r="B22" s="21" t="s">
        <v>66</v>
      </c>
      <c r="C22" s="21" t="s">
        <v>67</v>
      </c>
      <c r="D22" s="22" t="s">
        <v>178</v>
      </c>
      <c r="E22" s="22"/>
      <c r="F22" s="21" t="s">
        <v>179</v>
      </c>
      <c r="G22" s="21" t="s">
        <v>70</v>
      </c>
      <c r="H22" s="21" t="s">
        <v>52</v>
      </c>
      <c r="I22" s="7" t="s">
        <v>70</v>
      </c>
      <c r="J22" s="14" t="s">
        <v>180</v>
      </c>
      <c r="K22" s="14" t="s">
        <v>26</v>
      </c>
    </row>
    <row r="23" s="1" customFormat="1" ht="15" customHeight="1" spans="1:11">
      <c r="A23" s="21"/>
      <c r="B23" s="21"/>
      <c r="C23" s="21" t="s">
        <v>71</v>
      </c>
      <c r="D23" s="22" t="s">
        <v>181</v>
      </c>
      <c r="E23" s="22"/>
      <c r="F23" s="23" t="s">
        <v>106</v>
      </c>
      <c r="G23" s="23" t="s">
        <v>70</v>
      </c>
      <c r="H23" s="23" t="s">
        <v>52</v>
      </c>
      <c r="I23" s="7" t="s">
        <v>70</v>
      </c>
      <c r="J23" s="14" t="s">
        <v>182</v>
      </c>
      <c r="K23" s="14" t="s">
        <v>26</v>
      </c>
    </row>
    <row r="24" s="1" customFormat="1" ht="15" customHeight="1" spans="1:11">
      <c r="A24" s="21"/>
      <c r="B24" s="21" t="s">
        <v>74</v>
      </c>
      <c r="C24" s="21" t="s">
        <v>75</v>
      </c>
      <c r="D24" s="22" t="s">
        <v>183</v>
      </c>
      <c r="E24" s="22"/>
      <c r="F24" s="21" t="s">
        <v>184</v>
      </c>
      <c r="G24" s="21" t="s">
        <v>57</v>
      </c>
      <c r="H24" s="21" t="s">
        <v>52</v>
      </c>
      <c r="I24" s="7" t="s">
        <v>57</v>
      </c>
      <c r="J24" s="14" t="s">
        <v>430</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C12" sqref="C12:K12"/>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431</v>
      </c>
      <c r="D2" s="6"/>
      <c r="E2" s="6"/>
      <c r="F2" s="5" t="s">
        <v>3</v>
      </c>
      <c r="G2" s="5" t="s">
        <v>432</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4.166</v>
      </c>
      <c r="H5" s="7">
        <f t="shared" si="0"/>
        <v>4.166</v>
      </c>
      <c r="I5" s="7">
        <f t="shared" si="0"/>
        <v>4.166</v>
      </c>
      <c r="J5" s="13">
        <f>I5/H5</f>
        <v>1</v>
      </c>
      <c r="K5" s="13"/>
    </row>
    <row r="6" s="1" customFormat="1" ht="21.95" customHeight="1" spans="1:11">
      <c r="A6" s="7"/>
      <c r="B6" s="7"/>
      <c r="C6" s="10" t="s">
        <v>17</v>
      </c>
      <c r="D6" s="11" t="s">
        <v>18</v>
      </c>
      <c r="E6" s="5" t="s">
        <v>81</v>
      </c>
      <c r="F6" s="5"/>
      <c r="G6" s="5" t="s">
        <v>433</v>
      </c>
      <c r="H6" s="7" t="s">
        <v>433</v>
      </c>
      <c r="I6" s="7" t="s">
        <v>433</v>
      </c>
      <c r="J6" s="5" t="s">
        <v>307</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434</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435</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435</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100</v>
      </c>
      <c r="E16" s="18"/>
      <c r="F16" s="19" t="s">
        <v>36</v>
      </c>
      <c r="G16" s="20">
        <f>IF(J5*10&gt;10,10,J5*10)</f>
        <v>10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398</v>
      </c>
      <c r="G18" s="21" t="s">
        <v>51</v>
      </c>
      <c r="H18" s="21" t="s">
        <v>52</v>
      </c>
      <c r="I18" s="7" t="s">
        <v>51</v>
      </c>
      <c r="J18" s="14" t="s">
        <v>436</v>
      </c>
      <c r="K18" s="14" t="s">
        <v>26</v>
      </c>
    </row>
    <row r="19" s="1" customFormat="1" ht="15" customHeight="1" spans="1:11">
      <c r="A19" s="21"/>
      <c r="B19" s="21"/>
      <c r="C19" s="21" t="s">
        <v>54</v>
      </c>
      <c r="D19" s="22" t="s">
        <v>437</v>
      </c>
      <c r="E19" s="22"/>
      <c r="F19" s="23" t="s">
        <v>96</v>
      </c>
      <c r="G19" s="23" t="s">
        <v>57</v>
      </c>
      <c r="H19" s="23" t="s">
        <v>52</v>
      </c>
      <c r="I19" s="7" t="s">
        <v>57</v>
      </c>
      <c r="J19" s="14" t="s">
        <v>438</v>
      </c>
      <c r="K19" s="14" t="s">
        <v>26</v>
      </c>
    </row>
    <row r="20" s="1" customFormat="1" ht="15" customHeight="1" spans="1:11">
      <c r="A20" s="21"/>
      <c r="B20" s="21"/>
      <c r="C20" s="21" t="s">
        <v>58</v>
      </c>
      <c r="D20" s="22" t="s">
        <v>169</v>
      </c>
      <c r="E20" s="22"/>
      <c r="F20" s="23" t="s">
        <v>401</v>
      </c>
      <c r="G20" s="23" t="s">
        <v>57</v>
      </c>
      <c r="H20" s="23" t="s">
        <v>52</v>
      </c>
      <c r="I20" s="7" t="s">
        <v>57</v>
      </c>
      <c r="J20" s="14" t="s">
        <v>439</v>
      </c>
      <c r="K20" s="14" t="s">
        <v>26</v>
      </c>
    </row>
    <row r="21" s="1" customFormat="1" ht="15" customHeight="1" spans="1:11">
      <c r="A21" s="21"/>
      <c r="B21" s="21"/>
      <c r="C21" s="21" t="s">
        <v>62</v>
      </c>
      <c r="D21" s="22" t="s">
        <v>440</v>
      </c>
      <c r="E21" s="22"/>
      <c r="F21" s="23" t="s">
        <v>441</v>
      </c>
      <c r="G21" s="23" t="s">
        <v>57</v>
      </c>
      <c r="H21" s="23" t="s">
        <v>442</v>
      </c>
      <c r="I21" s="7" t="s">
        <v>57</v>
      </c>
      <c r="J21" s="14" t="s">
        <v>443</v>
      </c>
      <c r="K21" s="14" t="s">
        <v>26</v>
      </c>
    </row>
    <row r="22" s="1" customFormat="1" ht="15" customHeight="1" spans="1:11">
      <c r="A22" s="21"/>
      <c r="B22" s="21" t="s">
        <v>66</v>
      </c>
      <c r="C22" s="21" t="s">
        <v>67</v>
      </c>
      <c r="D22" s="22" t="s">
        <v>444</v>
      </c>
      <c r="E22" s="22"/>
      <c r="F22" s="21" t="s">
        <v>179</v>
      </c>
      <c r="G22" s="21" t="s">
        <v>51</v>
      </c>
      <c r="H22" s="21" t="s">
        <v>52</v>
      </c>
      <c r="I22" s="7" t="s">
        <v>51</v>
      </c>
      <c r="J22" s="14" t="s">
        <v>445</v>
      </c>
      <c r="K22" s="14" t="s">
        <v>26</v>
      </c>
    </row>
    <row r="23" s="1" customFormat="1" ht="15" customHeight="1" spans="1:11">
      <c r="A23" s="21"/>
      <c r="B23" s="21"/>
      <c r="C23" s="21" t="s">
        <v>71</v>
      </c>
      <c r="D23" s="22" t="s">
        <v>181</v>
      </c>
      <c r="E23" s="22"/>
      <c r="F23" s="23" t="s">
        <v>106</v>
      </c>
      <c r="G23" s="23" t="s">
        <v>57</v>
      </c>
      <c r="H23" s="23" t="s">
        <v>52</v>
      </c>
      <c r="I23" s="7" t="s">
        <v>57</v>
      </c>
      <c r="J23" s="14" t="s">
        <v>182</v>
      </c>
      <c r="K23" s="14" t="s">
        <v>26</v>
      </c>
    </row>
    <row r="24" s="1" customFormat="1" ht="15" customHeight="1" spans="1:11">
      <c r="A24" s="21"/>
      <c r="B24" s="21" t="s">
        <v>74</v>
      </c>
      <c r="C24" s="21" t="s">
        <v>75</v>
      </c>
      <c r="D24" s="22" t="s">
        <v>183</v>
      </c>
      <c r="E24" s="22"/>
      <c r="F24" s="21" t="s">
        <v>184</v>
      </c>
      <c r="G24" s="21" t="s">
        <v>57</v>
      </c>
      <c r="H24" s="21" t="s">
        <v>52</v>
      </c>
      <c r="I24" s="7" t="s">
        <v>57</v>
      </c>
      <c r="J24" s="14" t="s">
        <v>264</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A10" workbookViewId="0">
      <selection activeCell="D20" sqref="D20:E20"/>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446</v>
      </c>
      <c r="D2" s="6"/>
      <c r="E2" s="6"/>
      <c r="F2" s="5" t="s">
        <v>3</v>
      </c>
      <c r="G2" s="5" t="s">
        <v>447</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13.466</v>
      </c>
      <c r="H5" s="7">
        <f t="shared" si="0"/>
        <v>13.466</v>
      </c>
      <c r="I5" s="7">
        <f t="shared" si="0"/>
        <v>9.2536</v>
      </c>
      <c r="J5" s="13">
        <f>I5/H5</f>
        <v>0.687182533788801</v>
      </c>
      <c r="K5" s="13"/>
    </row>
    <row r="6" s="1" customFormat="1" ht="21.95" customHeight="1" spans="1:11">
      <c r="A6" s="7"/>
      <c r="B6" s="7"/>
      <c r="C6" s="10" t="s">
        <v>17</v>
      </c>
      <c r="D6" s="11" t="s">
        <v>18</v>
      </c>
      <c r="E6" s="5" t="s">
        <v>81</v>
      </c>
      <c r="F6" s="5"/>
      <c r="G6" s="5" t="s">
        <v>448</v>
      </c>
      <c r="H6" s="7" t="s">
        <v>448</v>
      </c>
      <c r="I6" s="7" t="s">
        <v>449</v>
      </c>
      <c r="J6" s="5" t="s">
        <v>450</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60" customHeight="1" spans="1:24">
      <c r="A12" s="7" t="s">
        <v>27</v>
      </c>
      <c r="B12" s="7"/>
      <c r="C12" s="14" t="s">
        <v>435</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27.95" customHeight="1" spans="1:24">
      <c r="A14" s="7" t="s">
        <v>33</v>
      </c>
      <c r="B14" s="7"/>
      <c r="C14" s="10" t="s">
        <v>435</v>
      </c>
      <c r="D14" s="10"/>
      <c r="E14" s="10"/>
      <c r="F14" s="10"/>
      <c r="G14" s="10"/>
      <c r="H14" s="10"/>
      <c r="I14" s="10"/>
      <c r="J14" s="10"/>
      <c r="K14" s="10"/>
      <c r="L14" s="25"/>
      <c r="M14" s="25"/>
      <c r="N14" s="25"/>
      <c r="O14" s="25"/>
      <c r="P14" s="25"/>
      <c r="Q14" s="25"/>
      <c r="R14" s="25"/>
      <c r="S14" s="25"/>
      <c r="T14" s="25"/>
      <c r="U14" s="25"/>
      <c r="V14" s="25"/>
      <c r="W14" s="25"/>
      <c r="X14" s="25"/>
    </row>
    <row r="15" s="1" customFormat="1" ht="27.95" customHeight="1" spans="1:24">
      <c r="A15" s="5" t="s">
        <v>34</v>
      </c>
      <c r="B15" s="5"/>
      <c r="C15" s="10" t="s">
        <v>435</v>
      </c>
      <c r="D15" s="10"/>
      <c r="E15" s="10"/>
      <c r="F15" s="10"/>
      <c r="G15" s="10"/>
      <c r="H15" s="10"/>
      <c r="I15" s="10"/>
      <c r="J15" s="10"/>
      <c r="K15" s="10"/>
      <c r="L15" s="25"/>
      <c r="M15" s="25"/>
      <c r="N15" s="25"/>
      <c r="O15" s="25"/>
      <c r="P15" s="25"/>
      <c r="Q15" s="25"/>
      <c r="R15" s="25"/>
      <c r="S15" s="25"/>
      <c r="T15" s="25"/>
      <c r="U15" s="25"/>
      <c r="V15" s="25"/>
      <c r="W15" s="25"/>
      <c r="X15" s="25"/>
    </row>
    <row r="16" s="1" customFormat="1" ht="27.95" customHeight="1" spans="1:24">
      <c r="A16" s="17" t="s">
        <v>35</v>
      </c>
      <c r="B16" s="17"/>
      <c r="C16" s="17"/>
      <c r="D16" s="18">
        <v>94.87</v>
      </c>
      <c r="E16" s="18"/>
      <c r="F16" s="19" t="s">
        <v>36</v>
      </c>
      <c r="G16" s="20">
        <f>IF(J5*10&gt;10,10,J5*10)</f>
        <v>6.87182533788801</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398</v>
      </c>
      <c r="G18" s="21" t="s">
        <v>51</v>
      </c>
      <c r="H18" s="21" t="s">
        <v>52</v>
      </c>
      <c r="I18" s="7" t="s">
        <v>51</v>
      </c>
      <c r="J18" s="14" t="s">
        <v>272</v>
      </c>
      <c r="K18" s="14" t="s">
        <v>26</v>
      </c>
    </row>
    <row r="19" s="1" customFormat="1" ht="15" customHeight="1" spans="1:11">
      <c r="A19" s="21"/>
      <c r="B19" s="21"/>
      <c r="C19" s="21" t="s">
        <v>54</v>
      </c>
      <c r="D19" s="22" t="s">
        <v>422</v>
      </c>
      <c r="E19" s="22"/>
      <c r="F19" s="23" t="s">
        <v>139</v>
      </c>
      <c r="G19" s="23" t="s">
        <v>57</v>
      </c>
      <c r="H19" s="23" t="s">
        <v>52</v>
      </c>
      <c r="I19" s="7" t="s">
        <v>57</v>
      </c>
      <c r="J19" s="14" t="s">
        <v>451</v>
      </c>
      <c r="K19" s="14" t="s">
        <v>26</v>
      </c>
    </row>
    <row r="20" s="1" customFormat="1" ht="15" customHeight="1" spans="1:11">
      <c r="A20" s="21"/>
      <c r="B20" s="21"/>
      <c r="C20" s="21" t="s">
        <v>58</v>
      </c>
      <c r="D20" s="22" t="s">
        <v>424</v>
      </c>
      <c r="E20" s="22"/>
      <c r="F20" s="23" t="s">
        <v>425</v>
      </c>
      <c r="G20" s="23" t="s">
        <v>57</v>
      </c>
      <c r="H20" s="23" t="s">
        <v>147</v>
      </c>
      <c r="I20" s="7" t="s">
        <v>292</v>
      </c>
      <c r="J20" s="14" t="s">
        <v>452</v>
      </c>
      <c r="K20" s="14" t="s">
        <v>453</v>
      </c>
    </row>
    <row r="21" s="1" customFormat="1" ht="15" customHeight="1" spans="1:11">
      <c r="A21" s="21"/>
      <c r="B21" s="21"/>
      <c r="C21" s="21" t="s">
        <v>62</v>
      </c>
      <c r="D21" s="22" t="s">
        <v>454</v>
      </c>
      <c r="E21" s="22"/>
      <c r="F21" s="23" t="s">
        <v>428</v>
      </c>
      <c r="G21" s="23" t="s">
        <v>57</v>
      </c>
      <c r="H21" s="23" t="s">
        <v>52</v>
      </c>
      <c r="I21" s="7" t="s">
        <v>57</v>
      </c>
      <c r="J21" s="14" t="s">
        <v>455</v>
      </c>
      <c r="K21" s="14" t="s">
        <v>26</v>
      </c>
    </row>
    <row r="22" s="1" customFormat="1" ht="15" customHeight="1" spans="1:11">
      <c r="A22" s="21"/>
      <c r="B22" s="21" t="s">
        <v>66</v>
      </c>
      <c r="C22" s="21" t="s">
        <v>67</v>
      </c>
      <c r="D22" s="22" t="s">
        <v>178</v>
      </c>
      <c r="E22" s="22"/>
      <c r="F22" s="21" t="s">
        <v>179</v>
      </c>
      <c r="G22" s="21" t="s">
        <v>70</v>
      </c>
      <c r="H22" s="21" t="s">
        <v>52</v>
      </c>
      <c r="I22" s="7" t="s">
        <v>70</v>
      </c>
      <c r="J22" s="14" t="s">
        <v>180</v>
      </c>
      <c r="K22" s="14" t="s">
        <v>26</v>
      </c>
    </row>
    <row r="23" s="1" customFormat="1" ht="15" customHeight="1" spans="1:11">
      <c r="A23" s="21"/>
      <c r="B23" s="21"/>
      <c r="C23" s="21" t="s">
        <v>71</v>
      </c>
      <c r="D23" s="22" t="s">
        <v>181</v>
      </c>
      <c r="E23" s="22"/>
      <c r="F23" s="23" t="s">
        <v>106</v>
      </c>
      <c r="G23" s="23" t="s">
        <v>70</v>
      </c>
      <c r="H23" s="23" t="s">
        <v>52</v>
      </c>
      <c r="I23" s="7" t="s">
        <v>70</v>
      </c>
      <c r="J23" s="14" t="s">
        <v>182</v>
      </c>
      <c r="K23" s="14" t="s">
        <v>26</v>
      </c>
    </row>
    <row r="24" s="1" customFormat="1" ht="15" customHeight="1" spans="1:11">
      <c r="A24" s="21"/>
      <c r="B24" s="21" t="s">
        <v>74</v>
      </c>
      <c r="C24" s="21" t="s">
        <v>75</v>
      </c>
      <c r="D24" s="22" t="s">
        <v>183</v>
      </c>
      <c r="E24" s="22"/>
      <c r="F24" s="21" t="s">
        <v>184</v>
      </c>
      <c r="G24" s="21" t="s">
        <v>57</v>
      </c>
      <c r="H24" s="21" t="s">
        <v>52</v>
      </c>
      <c r="I24" s="7" t="s">
        <v>57</v>
      </c>
      <c r="J24" s="14" t="s">
        <v>456</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H25" sqref="H25"/>
    </sheetView>
  </sheetViews>
  <sheetFormatPr defaultColWidth="8.375" defaultRowHeight="12.55" customHeight="1"/>
  <cols>
    <col min="1" max="1" width="6" style="3" customWidth="1"/>
    <col min="2" max="2" width="13.125" style="1" customWidth="1"/>
    <col min="3" max="3" width="21.5" style="1" customWidth="1"/>
    <col min="4" max="4" width="12.25" style="1" customWidth="1"/>
    <col min="5" max="5" width="14.125" style="1" customWidth="1"/>
    <col min="6" max="7" width="15.875" style="1" customWidth="1"/>
    <col min="8" max="9" width="13.875" style="1" customWidth="1"/>
    <col min="10" max="10" width="13.625" style="1" customWidth="1"/>
    <col min="11" max="11" width="17.25" style="1" customWidth="1"/>
    <col min="12" max="16384" width="8.375" style="1"/>
  </cols>
  <sheetData>
    <row r="1" s="1" customFormat="1" ht="33" customHeight="1" spans="1:24">
      <c r="A1" s="4" t="s">
        <v>0</v>
      </c>
      <c r="B1" s="4"/>
      <c r="C1" s="4"/>
      <c r="D1" s="4"/>
      <c r="E1" s="4"/>
      <c r="F1" s="4"/>
      <c r="G1" s="4"/>
      <c r="H1" s="4"/>
      <c r="I1" s="4"/>
      <c r="J1" s="4"/>
      <c r="K1" s="4"/>
      <c r="L1" s="25"/>
      <c r="M1" s="25"/>
      <c r="N1" s="25"/>
      <c r="O1" s="25"/>
      <c r="P1" s="25"/>
      <c r="Q1" s="25"/>
      <c r="R1" s="25"/>
      <c r="S1" s="25"/>
      <c r="T1" s="25"/>
      <c r="U1" s="25"/>
      <c r="V1" s="25"/>
      <c r="W1" s="25"/>
      <c r="X1" s="25"/>
    </row>
    <row r="2" s="1" customFormat="1" ht="21.95" customHeight="1" spans="1:24">
      <c r="A2" s="5" t="s">
        <v>1</v>
      </c>
      <c r="B2" s="5"/>
      <c r="C2" s="6" t="s">
        <v>457</v>
      </c>
      <c r="D2" s="6"/>
      <c r="E2" s="6"/>
      <c r="F2" s="5" t="s">
        <v>3</v>
      </c>
      <c r="G2" s="5" t="s">
        <v>458</v>
      </c>
      <c r="H2" s="5"/>
      <c r="I2" s="5"/>
      <c r="J2" s="5"/>
      <c r="K2" s="5"/>
      <c r="L2" s="26"/>
      <c r="M2" s="26"/>
      <c r="N2" s="26"/>
      <c r="O2" s="26"/>
      <c r="P2" s="26"/>
      <c r="Q2" s="26"/>
      <c r="R2" s="26"/>
      <c r="S2" s="26"/>
      <c r="T2" s="25"/>
      <c r="U2" s="25"/>
      <c r="V2" s="25"/>
      <c r="W2" s="25"/>
      <c r="X2" s="25"/>
    </row>
    <row r="3" s="1" customFormat="1" ht="21.95" customHeight="1" spans="1:24">
      <c r="A3" s="5" t="s">
        <v>5</v>
      </c>
      <c r="B3" s="5"/>
      <c r="C3" s="5" t="s">
        <v>6</v>
      </c>
      <c r="D3" s="5"/>
      <c r="E3" s="5"/>
      <c r="F3" s="5" t="s">
        <v>7</v>
      </c>
      <c r="G3" s="5" t="s">
        <v>8</v>
      </c>
      <c r="H3" s="5"/>
      <c r="I3" s="5"/>
      <c r="J3" s="5"/>
      <c r="K3" s="5"/>
      <c r="L3" s="26"/>
      <c r="M3" s="26"/>
      <c r="N3" s="26"/>
      <c r="O3" s="26"/>
      <c r="P3" s="26"/>
      <c r="Q3" s="26"/>
      <c r="R3" s="26"/>
      <c r="S3" s="26"/>
      <c r="T3" s="25"/>
      <c r="U3" s="25"/>
      <c r="V3" s="25"/>
      <c r="W3" s="25"/>
      <c r="X3" s="25"/>
    </row>
    <row r="4" s="1" customFormat="1" ht="21.95" customHeight="1" spans="1:24">
      <c r="A4" s="7" t="s">
        <v>9</v>
      </c>
      <c r="B4" s="7"/>
      <c r="C4" s="8" t="s">
        <v>10</v>
      </c>
      <c r="D4" s="8"/>
      <c r="E4" s="8" t="s">
        <v>11</v>
      </c>
      <c r="F4" s="8"/>
      <c r="G4" s="8" t="s">
        <v>12</v>
      </c>
      <c r="H4" s="8" t="s">
        <v>13</v>
      </c>
      <c r="I4" s="8" t="s">
        <v>14</v>
      </c>
      <c r="J4" s="8" t="s">
        <v>15</v>
      </c>
      <c r="K4" s="8"/>
      <c r="L4" s="26"/>
      <c r="M4" s="26"/>
      <c r="N4" s="26"/>
      <c r="O4" s="26"/>
      <c r="P4" s="26"/>
      <c r="Q4" s="26"/>
      <c r="R4" s="26"/>
      <c r="S4" s="26"/>
      <c r="T4" s="25"/>
      <c r="U4" s="25"/>
      <c r="V4" s="25"/>
      <c r="W4" s="25"/>
      <c r="X4" s="25"/>
    </row>
    <row r="5" s="1" customFormat="1" ht="21.95" customHeight="1" spans="1:11">
      <c r="A5" s="7"/>
      <c r="B5" s="7"/>
      <c r="C5" s="9" t="s">
        <v>16</v>
      </c>
      <c r="D5" s="9"/>
      <c r="E5" s="5">
        <f t="shared" ref="E5:I5" si="0">E6+E7+E8+E9+E10</f>
        <v>0</v>
      </c>
      <c r="F5" s="5"/>
      <c r="G5" s="5">
        <f t="shared" si="0"/>
        <v>25</v>
      </c>
      <c r="H5" s="7">
        <f t="shared" si="0"/>
        <v>25</v>
      </c>
      <c r="I5" s="7">
        <f t="shared" si="0"/>
        <v>25</v>
      </c>
      <c r="J5" s="13">
        <f>I5/H5</f>
        <v>1</v>
      </c>
      <c r="K5" s="13"/>
    </row>
    <row r="6" s="1" customFormat="1" ht="21.95" customHeight="1" spans="1:11">
      <c r="A6" s="7"/>
      <c r="B6" s="7"/>
      <c r="C6" s="10" t="s">
        <v>17</v>
      </c>
      <c r="D6" s="11" t="s">
        <v>18</v>
      </c>
      <c r="E6" s="5" t="s">
        <v>81</v>
      </c>
      <c r="F6" s="5"/>
      <c r="G6" s="5" t="s">
        <v>459</v>
      </c>
      <c r="H6" s="7" t="s">
        <v>459</v>
      </c>
      <c r="I6" s="7" t="s">
        <v>459</v>
      </c>
      <c r="J6" s="5" t="s">
        <v>307</v>
      </c>
      <c r="K6" s="5"/>
    </row>
    <row r="7" s="1" customFormat="1" ht="21.95" customHeight="1" spans="1:11">
      <c r="A7" s="7"/>
      <c r="B7" s="7"/>
      <c r="C7" s="10"/>
      <c r="D7" s="11" t="s">
        <v>19</v>
      </c>
      <c r="E7" s="5" t="s">
        <v>81</v>
      </c>
      <c r="F7" s="5"/>
      <c r="G7" s="5" t="s">
        <v>81</v>
      </c>
      <c r="H7" s="7" t="s">
        <v>81</v>
      </c>
      <c r="I7" s="7" t="s">
        <v>81</v>
      </c>
      <c r="J7" s="5" t="s">
        <v>82</v>
      </c>
      <c r="K7" s="5"/>
    </row>
    <row r="8" s="1" customFormat="1" ht="21.95" customHeight="1" spans="1:11">
      <c r="A8" s="7"/>
      <c r="B8" s="7"/>
      <c r="C8" s="5" t="s">
        <v>20</v>
      </c>
      <c r="D8" s="12" t="s">
        <v>21</v>
      </c>
      <c r="E8" s="5" t="s">
        <v>81</v>
      </c>
      <c r="F8" s="5"/>
      <c r="G8" s="5" t="s">
        <v>81</v>
      </c>
      <c r="H8" s="7" t="s">
        <v>81</v>
      </c>
      <c r="I8" s="7" t="s">
        <v>81</v>
      </c>
      <c r="J8" s="5" t="s">
        <v>82</v>
      </c>
      <c r="K8" s="5"/>
    </row>
    <row r="9" s="1" customFormat="1" ht="21.95" customHeight="1" spans="1:11">
      <c r="A9" s="7"/>
      <c r="B9" s="7"/>
      <c r="C9" s="5" t="s">
        <v>22</v>
      </c>
      <c r="D9" s="12" t="s">
        <v>21</v>
      </c>
      <c r="E9" s="5" t="s">
        <v>81</v>
      </c>
      <c r="F9" s="5"/>
      <c r="G9" s="5" t="s">
        <v>81</v>
      </c>
      <c r="H9" s="7" t="s">
        <v>81</v>
      </c>
      <c r="I9" s="7" t="s">
        <v>81</v>
      </c>
      <c r="J9" s="5" t="s">
        <v>82</v>
      </c>
      <c r="K9" s="5"/>
    </row>
    <row r="10" s="1" customFormat="1" ht="21.95" customHeight="1" spans="1:11">
      <c r="A10" s="7"/>
      <c r="B10" s="7"/>
      <c r="C10" s="10" t="s">
        <v>23</v>
      </c>
      <c r="D10" s="12" t="s">
        <v>21</v>
      </c>
      <c r="E10" s="5" t="s">
        <v>81</v>
      </c>
      <c r="F10" s="5"/>
      <c r="G10" s="5" t="s">
        <v>81</v>
      </c>
      <c r="H10" s="7" t="s">
        <v>81</v>
      </c>
      <c r="I10" s="7" t="s">
        <v>81</v>
      </c>
      <c r="J10" s="5" t="s">
        <v>82</v>
      </c>
      <c r="K10" s="5"/>
    </row>
    <row r="11" s="1" customFormat="1" ht="30" customHeight="1" spans="1:11">
      <c r="A11" s="7" t="s">
        <v>24</v>
      </c>
      <c r="B11" s="7"/>
      <c r="C11" s="13" t="e">
        <f>(G5-G10)/(E5-E10)</f>
        <v>#DIV/0!</v>
      </c>
      <c r="D11" s="13"/>
      <c r="E11" s="5" t="s">
        <v>25</v>
      </c>
      <c r="F11" s="5"/>
      <c r="G11" s="10" t="s">
        <v>26</v>
      </c>
      <c r="H11" s="10"/>
      <c r="I11" s="10"/>
      <c r="J11" s="10"/>
      <c r="K11" s="10"/>
    </row>
    <row r="12" s="1" customFormat="1" ht="84.95" customHeight="1" spans="1:24">
      <c r="A12" s="7" t="s">
        <v>27</v>
      </c>
      <c r="B12" s="7"/>
      <c r="C12" s="14" t="s">
        <v>460</v>
      </c>
      <c r="D12" s="14"/>
      <c r="E12" s="14"/>
      <c r="F12" s="14"/>
      <c r="G12" s="14"/>
      <c r="H12" s="14"/>
      <c r="I12" s="14"/>
      <c r="J12" s="14"/>
      <c r="K12" s="14"/>
      <c r="L12" s="25"/>
      <c r="M12" s="25"/>
      <c r="N12" s="25"/>
      <c r="O12" s="25"/>
      <c r="P12" s="25"/>
      <c r="Q12" s="25"/>
      <c r="R12" s="25"/>
      <c r="S12" s="25"/>
      <c r="T12" s="25"/>
      <c r="U12" s="25"/>
      <c r="V12" s="25"/>
      <c r="W12" s="25"/>
      <c r="X12" s="25"/>
    </row>
    <row r="13" s="1" customFormat="1" ht="27.95" customHeight="1" spans="1:24">
      <c r="A13" s="7" t="s">
        <v>29</v>
      </c>
      <c r="B13" s="7"/>
      <c r="C13" s="15" t="s">
        <v>87</v>
      </c>
      <c r="D13" s="15"/>
      <c r="E13" s="15"/>
      <c r="F13" s="7" t="s">
        <v>31</v>
      </c>
      <c r="G13" s="16" t="s">
        <v>32</v>
      </c>
      <c r="H13" s="16"/>
      <c r="I13" s="16"/>
      <c r="J13" s="16"/>
      <c r="K13" s="16"/>
      <c r="L13" s="25"/>
      <c r="M13" s="25"/>
      <c r="N13" s="25"/>
      <c r="O13" s="25"/>
      <c r="P13" s="25"/>
      <c r="Q13" s="25"/>
      <c r="R13" s="25"/>
      <c r="S13" s="25"/>
      <c r="T13" s="25"/>
      <c r="U13" s="25"/>
      <c r="V13" s="25"/>
      <c r="W13" s="25"/>
      <c r="X13" s="25"/>
    </row>
    <row r="14" s="1" customFormat="1" ht="42" customHeight="1" spans="1:24">
      <c r="A14" s="7" t="s">
        <v>33</v>
      </c>
      <c r="B14" s="7"/>
      <c r="C14" s="14" t="s">
        <v>435</v>
      </c>
      <c r="D14" s="14"/>
      <c r="E14" s="14"/>
      <c r="F14" s="14"/>
      <c r="G14" s="14"/>
      <c r="H14" s="14"/>
      <c r="I14" s="14"/>
      <c r="J14" s="14"/>
      <c r="K14" s="14"/>
      <c r="L14" s="25"/>
      <c r="M14" s="25"/>
      <c r="N14" s="25"/>
      <c r="O14" s="25"/>
      <c r="P14" s="25"/>
      <c r="Q14" s="25"/>
      <c r="R14" s="25"/>
      <c r="S14" s="25"/>
      <c r="T14" s="25"/>
      <c r="U14" s="25"/>
      <c r="V14" s="25"/>
      <c r="W14" s="25"/>
      <c r="X14" s="25"/>
    </row>
    <row r="15" s="1" customFormat="1" ht="39" customHeight="1" spans="1:24">
      <c r="A15" s="5" t="s">
        <v>34</v>
      </c>
      <c r="B15" s="5"/>
      <c r="C15" s="14" t="s">
        <v>435</v>
      </c>
      <c r="D15" s="14"/>
      <c r="E15" s="14"/>
      <c r="F15" s="14"/>
      <c r="G15" s="14"/>
      <c r="H15" s="14"/>
      <c r="I15" s="14"/>
      <c r="J15" s="14"/>
      <c r="K15" s="14"/>
      <c r="L15" s="25"/>
      <c r="M15" s="25"/>
      <c r="N15" s="25"/>
      <c r="O15" s="25"/>
      <c r="P15" s="25"/>
      <c r="Q15" s="25"/>
      <c r="R15" s="25"/>
      <c r="S15" s="25"/>
      <c r="T15" s="25"/>
      <c r="U15" s="25"/>
      <c r="V15" s="25"/>
      <c r="W15" s="25"/>
      <c r="X15" s="25"/>
    </row>
    <row r="16" s="1" customFormat="1" ht="27.95" customHeight="1" spans="1:24">
      <c r="A16" s="17" t="s">
        <v>35</v>
      </c>
      <c r="B16" s="17"/>
      <c r="C16" s="17"/>
      <c r="D16" s="18">
        <v>100</v>
      </c>
      <c r="E16" s="18"/>
      <c r="F16" s="19" t="s">
        <v>36</v>
      </c>
      <c r="G16" s="20">
        <f>IF(J5*10&gt;10,10,J5*10)</f>
        <v>10</v>
      </c>
      <c r="H16" s="20"/>
      <c r="I16" s="20"/>
      <c r="J16" s="20"/>
      <c r="K16" s="20"/>
      <c r="L16" s="25"/>
      <c r="M16" s="25"/>
      <c r="N16" s="25"/>
      <c r="O16" s="25"/>
      <c r="P16" s="25"/>
      <c r="Q16" s="25"/>
      <c r="R16" s="25"/>
      <c r="S16" s="25"/>
      <c r="T16" s="25"/>
      <c r="U16" s="25"/>
      <c r="V16" s="25"/>
      <c r="W16" s="25"/>
      <c r="X16" s="25"/>
    </row>
    <row r="17" s="1" customFormat="1" ht="30" customHeight="1" spans="1:11">
      <c r="A17" s="21" t="s">
        <v>37</v>
      </c>
      <c r="B17" s="8" t="s">
        <v>38</v>
      </c>
      <c r="C17" s="8" t="s">
        <v>39</v>
      </c>
      <c r="D17" s="8" t="s">
        <v>40</v>
      </c>
      <c r="E17" s="8"/>
      <c r="F17" s="8" t="s">
        <v>41</v>
      </c>
      <c r="G17" s="8" t="s">
        <v>42</v>
      </c>
      <c r="H17" s="8" t="s">
        <v>43</v>
      </c>
      <c r="I17" s="8" t="s">
        <v>44</v>
      </c>
      <c r="J17" s="8" t="s">
        <v>45</v>
      </c>
      <c r="K17" s="8" t="s">
        <v>46</v>
      </c>
    </row>
    <row r="18" s="1" customFormat="1" ht="15" customHeight="1" spans="1:11">
      <c r="A18" s="21"/>
      <c r="B18" s="21" t="s">
        <v>47</v>
      </c>
      <c r="C18" s="21" t="s">
        <v>48</v>
      </c>
      <c r="D18" s="22" t="s">
        <v>165</v>
      </c>
      <c r="E18" s="22"/>
      <c r="F18" s="21" t="s">
        <v>398</v>
      </c>
      <c r="G18" s="21" t="s">
        <v>51</v>
      </c>
      <c r="H18" s="21" t="s">
        <v>52</v>
      </c>
      <c r="I18" s="7" t="s">
        <v>51</v>
      </c>
      <c r="J18" s="14" t="s">
        <v>461</v>
      </c>
      <c r="K18" s="14" t="s">
        <v>26</v>
      </c>
    </row>
    <row r="19" s="1" customFormat="1" ht="15" customHeight="1" spans="1:11">
      <c r="A19" s="21"/>
      <c r="B19" s="21"/>
      <c r="C19" s="21" t="s">
        <v>54</v>
      </c>
      <c r="D19" s="22" t="s">
        <v>437</v>
      </c>
      <c r="E19" s="22"/>
      <c r="F19" s="23" t="s">
        <v>96</v>
      </c>
      <c r="G19" s="23" t="s">
        <v>57</v>
      </c>
      <c r="H19" s="23" t="s">
        <v>52</v>
      </c>
      <c r="I19" s="7" t="s">
        <v>57</v>
      </c>
      <c r="J19" s="14" t="s">
        <v>462</v>
      </c>
      <c r="K19" s="14" t="s">
        <v>26</v>
      </c>
    </row>
    <row r="20" s="1" customFormat="1" ht="15" customHeight="1" spans="1:11">
      <c r="A20" s="21"/>
      <c r="B20" s="21"/>
      <c r="C20" s="21" t="s">
        <v>58</v>
      </c>
      <c r="D20" s="22" t="s">
        <v>169</v>
      </c>
      <c r="E20" s="22"/>
      <c r="F20" s="23" t="s">
        <v>401</v>
      </c>
      <c r="G20" s="23" t="s">
        <v>57</v>
      </c>
      <c r="H20" s="23" t="s">
        <v>52</v>
      </c>
      <c r="I20" s="7" t="s">
        <v>57</v>
      </c>
      <c r="J20" s="14" t="s">
        <v>172</v>
      </c>
      <c r="K20" s="14" t="s">
        <v>26</v>
      </c>
    </row>
    <row r="21" s="1" customFormat="1" ht="15" customHeight="1" spans="1:11">
      <c r="A21" s="21"/>
      <c r="B21" s="21"/>
      <c r="C21" s="21" t="s">
        <v>62</v>
      </c>
      <c r="D21" s="22" t="s">
        <v>463</v>
      </c>
      <c r="E21" s="22"/>
      <c r="F21" s="23" t="s">
        <v>464</v>
      </c>
      <c r="G21" s="23" t="s">
        <v>57</v>
      </c>
      <c r="H21" s="23" t="s">
        <v>465</v>
      </c>
      <c r="I21" s="7" t="s">
        <v>57</v>
      </c>
      <c r="J21" s="14" t="s">
        <v>466</v>
      </c>
      <c r="K21" s="14" t="s">
        <v>26</v>
      </c>
    </row>
    <row r="22" s="1" customFormat="1" ht="15" customHeight="1" spans="1:11">
      <c r="A22" s="21"/>
      <c r="B22" s="21" t="s">
        <v>66</v>
      </c>
      <c r="C22" s="21" t="s">
        <v>67</v>
      </c>
      <c r="D22" s="22" t="s">
        <v>444</v>
      </c>
      <c r="E22" s="22"/>
      <c r="F22" s="21" t="s">
        <v>179</v>
      </c>
      <c r="G22" s="21" t="s">
        <v>51</v>
      </c>
      <c r="H22" s="21" t="s">
        <v>52</v>
      </c>
      <c r="I22" s="7" t="s">
        <v>51</v>
      </c>
      <c r="J22" s="14" t="s">
        <v>445</v>
      </c>
      <c r="K22" s="14" t="s">
        <v>26</v>
      </c>
    </row>
    <row r="23" s="1" customFormat="1" ht="15" customHeight="1" spans="1:11">
      <c r="A23" s="21"/>
      <c r="B23" s="21"/>
      <c r="C23" s="21" t="s">
        <v>71</v>
      </c>
      <c r="D23" s="22" t="s">
        <v>467</v>
      </c>
      <c r="E23" s="22"/>
      <c r="F23" s="23" t="s">
        <v>106</v>
      </c>
      <c r="G23" s="23" t="s">
        <v>57</v>
      </c>
      <c r="H23" s="23" t="s">
        <v>52</v>
      </c>
      <c r="I23" s="7" t="s">
        <v>57</v>
      </c>
      <c r="J23" s="14" t="s">
        <v>468</v>
      </c>
      <c r="K23" s="14" t="s">
        <v>26</v>
      </c>
    </row>
    <row r="24" s="1" customFormat="1" ht="15" customHeight="1" spans="1:11">
      <c r="A24" s="21"/>
      <c r="B24" s="21" t="s">
        <v>74</v>
      </c>
      <c r="C24" s="21" t="s">
        <v>75</v>
      </c>
      <c r="D24" s="22" t="s">
        <v>183</v>
      </c>
      <c r="E24" s="22"/>
      <c r="F24" s="21" t="s">
        <v>184</v>
      </c>
      <c r="G24" s="21" t="s">
        <v>57</v>
      </c>
      <c r="H24" s="21" t="s">
        <v>52</v>
      </c>
      <c r="I24" s="7" t="s">
        <v>57</v>
      </c>
      <c r="J24" s="14" t="s">
        <v>159</v>
      </c>
      <c r="K24" s="14" t="s">
        <v>26</v>
      </c>
    </row>
    <row r="25" s="2" customFormat="1" ht="42" customHeight="1" spans="1:11">
      <c r="A25" s="24"/>
      <c r="B25" s="1"/>
      <c r="C25" s="1"/>
      <c r="D25" s="1"/>
      <c r="E25" s="1"/>
      <c r="F25" s="1"/>
      <c r="G25" s="1"/>
      <c r="H25" s="1"/>
      <c r="I25" s="1"/>
      <c r="J25" s="1"/>
      <c r="K25" s="1"/>
    </row>
    <row r="26" s="2" customFormat="1" ht="42" customHeight="1" spans="1:11">
      <c r="A26" s="24"/>
      <c r="B26" s="1"/>
      <c r="C26" s="1"/>
      <c r="D26" s="1"/>
      <c r="E26" s="1"/>
      <c r="F26" s="1"/>
      <c r="G26" s="1"/>
      <c r="H26" s="1"/>
      <c r="I26" s="1"/>
      <c r="J26" s="1"/>
      <c r="K26" s="1"/>
    </row>
    <row r="27" s="2" customFormat="1" ht="42" customHeight="1" spans="1:11">
      <c r="A27" s="24"/>
      <c r="B27" s="1"/>
      <c r="C27" s="1"/>
      <c r="D27" s="1"/>
      <c r="E27" s="1"/>
      <c r="F27" s="1"/>
      <c r="G27" s="1"/>
      <c r="H27" s="1"/>
      <c r="I27" s="1"/>
      <c r="J27" s="1"/>
      <c r="K27" s="1"/>
    </row>
    <row r="28" s="2" customFormat="1" ht="42" customHeight="1" spans="1:11">
      <c r="A28" s="24"/>
      <c r="B28" s="1"/>
      <c r="C28" s="1"/>
      <c r="D28" s="1"/>
      <c r="E28" s="1"/>
      <c r="F28" s="1"/>
      <c r="G28" s="1"/>
      <c r="H28" s="1"/>
      <c r="I28" s="1"/>
      <c r="J28" s="1"/>
      <c r="K28" s="1"/>
    </row>
    <row r="29" s="2" customFormat="1" ht="42" customHeight="1" spans="1:11">
      <c r="A29" s="24"/>
      <c r="B29" s="1"/>
      <c r="C29" s="1"/>
      <c r="D29" s="1"/>
      <c r="E29" s="1"/>
      <c r="F29" s="1"/>
      <c r="G29" s="1"/>
      <c r="H29" s="1"/>
      <c r="I29" s="1"/>
      <c r="J29" s="1"/>
      <c r="K29" s="1"/>
    </row>
    <row r="30" s="2" customFormat="1" ht="42" customHeight="1" spans="1:11">
      <c r="A30" s="24"/>
      <c r="B30" s="1"/>
      <c r="C30" s="1"/>
      <c r="D30" s="1"/>
      <c r="E30" s="1"/>
      <c r="F30" s="1"/>
      <c r="G30" s="1"/>
      <c r="H30" s="1"/>
      <c r="I30" s="1"/>
      <c r="J30" s="1"/>
      <c r="K30" s="1"/>
    </row>
    <row r="31" s="2" customFormat="1" ht="42" customHeight="1" spans="1:11">
      <c r="A31" s="24"/>
      <c r="B31" s="1"/>
      <c r="C31" s="1"/>
      <c r="D31" s="1"/>
      <c r="E31" s="1"/>
      <c r="F31" s="1"/>
      <c r="G31" s="1"/>
      <c r="H31" s="1"/>
      <c r="I31" s="1"/>
      <c r="J31" s="1"/>
      <c r="K31" s="1"/>
    </row>
    <row r="32" s="2" customFormat="1" ht="42" customHeight="1" spans="1:11">
      <c r="A32" s="24"/>
      <c r="B32" s="1"/>
      <c r="C32" s="1"/>
      <c r="D32" s="1"/>
      <c r="E32" s="1"/>
      <c r="F32" s="1"/>
      <c r="G32" s="1"/>
      <c r="H32" s="1"/>
      <c r="I32" s="1"/>
      <c r="J32" s="1"/>
      <c r="K32" s="1"/>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20</vt:i4>
      </vt:variant>
    </vt:vector>
  </HeadingPairs>
  <TitlesOfParts>
    <vt:vector size="20" baseType="lpstr">
      <vt:lpstr>党组织活动经费</vt:lpstr>
      <vt:lpstr>办公经费</vt:lpstr>
      <vt:lpstr>基层党组织活动经费</vt:lpstr>
      <vt:lpstr>桂财行﹝2020﹞84号1-7月西计经费</vt:lpstr>
      <vt:lpstr>桂财行&lt;2021&gt;38号8-12月西计经费</vt:lpstr>
      <vt:lpstr>预防青少年违法犯罪工作经费</vt:lpstr>
      <vt:lpstr>纪念建团100周年工作经费</vt:lpstr>
      <vt:lpstr>西部计划自治县项目办日常工作经费</vt:lpstr>
      <vt:lpstr>西部志愿者生活交通补贴</vt:lpstr>
      <vt:lpstr>西部志愿者住房补贴</vt:lpstr>
      <vt:lpstr>广西青少年综合服务平台工作经费</vt:lpstr>
      <vt:lpstr>机关事业单位伙食补助费</vt:lpstr>
      <vt:lpstr>办公室搬迁及办公设备采购费用</vt:lpstr>
      <vt:lpstr>奖励性补贴</vt:lpstr>
      <vt:lpstr>桂财行&lt;2021&gt;80号1-7月西计经费</vt:lpstr>
      <vt:lpstr>桂财行&lt;2021&gt;80号8-12月西计经费</vt:lpstr>
      <vt:lpstr>桂财行&lt;2021&gt;80号1-7月西计社保（单位部分</vt:lpstr>
      <vt:lpstr>西部计划志愿者生活补贴(自治区补助经费)</vt:lpstr>
      <vt:lpstr>西部计划志愿者社保(单位缴纳部分)自治区补助经费</vt:lpstr>
      <vt:lpstr>西部计划志愿者生活补贴(中央补助经费)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Dominate</cp:lastModifiedBy>
  <dcterms:created xsi:type="dcterms:W3CDTF">2023-11-23T01:48:12Z</dcterms:created>
  <dcterms:modified xsi:type="dcterms:W3CDTF">2023-11-23T09:03:02Z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D7E26CF6C8E84973925855D14E945191</vt:lpwstr>
  </property>
  <property fmtid="{D5CDD505-2E9C-101B-9397-08002B2CF9AE}" pid="3" name="KSOProductBuildVer">
    <vt:lpwstr>2052-11.8.2.12089</vt:lpwstr>
  </property>
</Properties>
</file>